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CAP (2)" sheetId="169"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9" l="1"/>
  <c r="B1" i="169"/>
  <c r="B4" i="168" l="1"/>
  <c r="B1" i="168"/>
  <c r="B7773" i="106" l="1"/>
  <c r="D17" i="159" l="1"/>
  <c r="D87" i="36" l="1"/>
  <c r="D14" i="159" l="1"/>
  <c r="D12" i="159"/>
  <c r="C16" i="157"/>
  <c r="A15" i="157"/>
  <c r="K11" i="157"/>
  <c r="J11" i="157"/>
  <c r="I13" i="157"/>
  <c r="K18" i="157"/>
  <c r="G18" i="157"/>
  <c r="G15" i="157"/>
  <c r="G11" i="157"/>
  <c r="G10" i="157"/>
  <c r="G9" i="157"/>
  <c r="A14" i="157"/>
  <c r="G7" i="157"/>
  <c r="E7" i="157"/>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9"/>
  <c r="B2" i="168"/>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c r="K6" i="29"/>
  <c r="B7763" i="106" s="1"/>
  <c r="B7762" i="106"/>
  <c r="K12" i="12"/>
  <c r="K23" i="12"/>
  <c r="K24" i="12" s="1"/>
  <c r="B7733" i="106" s="1"/>
  <c r="J12" i="12"/>
  <c r="J21" i="12"/>
  <c r="J23" i="12"/>
  <c r="B7729" i="106"/>
  <c r="B7734" i="106"/>
  <c r="B7726" i="106"/>
  <c r="D82" i="36"/>
  <c r="F161" i="34"/>
  <c r="J24" i="2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G39" i="108" s="1"/>
  <c r="K122" i="29"/>
  <c r="F15" i="145" s="1"/>
  <c r="F19" i="145" s="1"/>
  <c r="K67" i="29"/>
  <c r="E17" i="145" s="1"/>
  <c r="G17" i="145" s="1"/>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B2975" i="106" s="1"/>
  <c r="D2975" i="106" s="1"/>
  <c r="K81" i="29"/>
  <c r="K82" i="29"/>
  <c r="K83" i="29"/>
  <c r="K84" i="29"/>
  <c r="K93" i="29"/>
  <c r="K94" i="29"/>
  <c r="K95" i="29"/>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c r="B1228" i="106"/>
  <c r="D1228" i="106" s="1"/>
  <c r="B1229" i="106"/>
  <c r="D1229" i="106"/>
  <c r="D1230" i="106"/>
  <c r="D127" i="29"/>
  <c r="B1232" i="106"/>
  <c r="D1232" i="106"/>
  <c r="B1235" i="106"/>
  <c r="D1235" i="106" s="1"/>
  <c r="B1236" i="106"/>
  <c r="D1236" i="106" s="1"/>
  <c r="B1237" i="106"/>
  <c r="D1237" i="106" s="1"/>
  <c r="D1238" i="106"/>
  <c r="E127" i="29"/>
  <c r="B1240" i="106"/>
  <c r="D1240" i="106" s="1"/>
  <c r="E136" i="29"/>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c r="K182" i="29"/>
  <c r="K183" i="29"/>
  <c r="K184" i="29"/>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D2838" i="106"/>
  <c r="D2839"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K338" i="29"/>
  <c r="B3669" i="106"/>
  <c r="D3669" i="106" s="1"/>
  <c r="K340" i="29"/>
  <c r="B3671" i="106"/>
  <c r="D3671" i="106" s="1"/>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s="1"/>
  <c r="B5108" i="106"/>
  <c r="D5108" i="106" s="1"/>
  <c r="B5109" i="106"/>
  <c r="D5109" i="106" s="1"/>
  <c r="B5110" i="106"/>
  <c r="D5110" i="106"/>
  <c r="B5111" i="106"/>
  <c r="D5111" i="106"/>
  <c r="B5113" i="106"/>
  <c r="D5113" i="106" s="1"/>
  <c r="B5114" i="106"/>
  <c r="D5114" i="106"/>
  <c r="B5115" i="106"/>
  <c r="D5115" i="106"/>
  <c r="B5116" i="106"/>
  <c r="D5116" i="106"/>
  <c r="B5117" i="106"/>
  <c r="D5117" i="106" s="1"/>
  <c r="B5118" i="106"/>
  <c r="D5118" i="106"/>
  <c r="B5119" i="106"/>
  <c r="D5119" i="106" s="1"/>
  <c r="B5122" i="106"/>
  <c r="D5122" i="106" s="1"/>
  <c r="B5123" i="106"/>
  <c r="D5123" i="106" s="1"/>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c r="B7659" i="106"/>
  <c r="D7659" i="106" s="1"/>
  <c r="B7660" i="106"/>
  <c r="D7660" i="106" s="1"/>
  <c r="B7661" i="106"/>
  <c r="D7661" i="106" s="1"/>
  <c r="B7662" i="106"/>
  <c r="D7662" i="106"/>
  <c r="B7663" i="106"/>
  <c r="D7663" i="106" s="1"/>
  <c r="B7664" i="106"/>
  <c r="D7664" i="106" s="1"/>
  <c r="B7665" i="106"/>
  <c r="D7665" i="106" s="1"/>
  <c r="B7666" i="106"/>
  <c r="D7666" i="106"/>
  <c r="B7667" i="106"/>
  <c r="D7667" i="106" s="1"/>
  <c r="B7668" i="106"/>
  <c r="D7668" i="106" s="1"/>
  <c r="B7669" i="106"/>
  <c r="D7669" i="106" s="1"/>
  <c r="B7670" i="106"/>
  <c r="D7670" i="106"/>
  <c r="B7671" i="106"/>
  <c r="D7671" i="106" s="1"/>
  <c r="B7672" i="106"/>
  <c r="D7672" i="106" s="1"/>
  <c r="B7673" i="106"/>
  <c r="D7673" i="106" s="1"/>
  <c r="B7674" i="106"/>
  <c r="D7674" i="106"/>
  <c r="B7675" i="106"/>
  <c r="D7675" i="106" s="1"/>
  <c r="B7676" i="106"/>
  <c r="D7676" i="106" s="1"/>
  <c r="B7677" i="106"/>
  <c r="D7677" i="106" s="1"/>
  <c r="B7678" i="106"/>
  <c r="D7678" i="106"/>
  <c r="B7679" i="106"/>
  <c r="D7679" i="106" s="1"/>
  <c r="B7680" i="106"/>
  <c r="D7680" i="106" s="1"/>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s="1"/>
  <c r="B7700" i="106"/>
  <c r="D7700" i="106" s="1"/>
  <c r="B7701" i="106"/>
  <c r="D7701" i="106"/>
  <c r="B7702" i="106"/>
  <c r="D7702" i="106" s="1"/>
  <c r="B7703" i="106"/>
  <c r="D7703" i="106" s="1"/>
  <c r="B7704" i="106"/>
  <c r="D7704" i="106" s="1"/>
  <c r="B7705" i="106"/>
  <c r="D7705" i="106"/>
  <c r="B7706" i="106"/>
  <c r="D7706" i="106" s="1"/>
  <c r="B7707" i="106"/>
  <c r="D7707" i="106" s="1"/>
  <c r="B7708" i="106"/>
  <c r="D7708" i="106" s="1"/>
  <c r="B7709" i="106"/>
  <c r="D7709" i="106"/>
  <c r="B7710" i="106"/>
  <c r="D7710" i="106" s="1"/>
  <c r="B7711" i="106"/>
  <c r="D7711" i="106" s="1"/>
  <c r="B7712" i="106"/>
  <c r="D7712" i="106" s="1"/>
  <c r="B7713" i="106"/>
  <c r="D7713" i="106"/>
  <c r="B7714" i="106"/>
  <c r="D7714" i="106" s="1"/>
  <c r="B7715" i="106"/>
  <c r="D7715" i="106" s="1"/>
  <c r="B7716" i="106"/>
  <c r="D7716" i="106" s="1"/>
  <c r="B7717" i="106"/>
  <c r="D7717" i="106"/>
  <c r="B7718" i="106"/>
  <c r="D7718" i="106" s="1"/>
  <c r="B7719" i="106"/>
  <c r="D7719" i="106" s="1"/>
  <c r="B7720" i="106"/>
  <c r="D7720" i="106" s="1"/>
  <c r="B7721" i="106"/>
  <c r="D7721" i="106"/>
  <c r="B7722" i="106"/>
  <c r="D7722" i="106" s="1"/>
  <c r="B7723" i="106"/>
  <c r="D7723" i="106" s="1"/>
  <c r="B7724" i="106"/>
  <c r="D7724" i="106" s="1"/>
  <c r="B7725" i="106"/>
  <c r="D7725" i="106"/>
  <c r="D7726" i="106"/>
  <c r="B7728" i="106"/>
  <c r="D7728" i="106" s="1"/>
  <c r="D7729" i="106"/>
  <c r="B7731" i="106"/>
  <c r="D7731" i="106" s="1"/>
  <c r="D7733" i="106"/>
  <c r="D7734" i="106"/>
  <c r="B7735" i="106"/>
  <c r="D7735" i="106"/>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58" i="36"/>
  <c r="D59" i="36"/>
  <c r="D60" i="36"/>
  <c r="D74" i="36"/>
  <c r="D75" i="36"/>
  <c r="D77" i="36"/>
  <c r="D78" i="36"/>
  <c r="D85" i="36"/>
  <c r="B64" i="127"/>
  <c r="B65" i="127"/>
  <c r="D26" i="108"/>
  <c r="E26" i="108"/>
  <c r="F26" i="108"/>
  <c r="G26" i="108"/>
  <c r="D27" i="108"/>
  <c r="E27" i="108"/>
  <c r="F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G173" i="5" s="1"/>
  <c r="B5778" i="106" s="1"/>
  <c r="D5778" i="106" s="1"/>
  <c r="H121" i="5"/>
  <c r="B5893" i="106" s="1"/>
  <c r="D5893" i="106" s="1"/>
  <c r="J121" i="5"/>
  <c r="B6357" i="106" s="1"/>
  <c r="D6357" i="106" s="1"/>
  <c r="K121" i="5"/>
  <c r="C131" i="5"/>
  <c r="B5147" i="106" s="1"/>
  <c r="D5147" i="106" s="1"/>
  <c r="D131" i="5"/>
  <c r="B5369" i="106" s="1"/>
  <c r="D5369" i="106" s="1"/>
  <c r="C140" i="5"/>
  <c r="B5161" i="106"/>
  <c r="D5161" i="106" s="1"/>
  <c r="D140" i="5"/>
  <c r="B5383" i="106" s="1"/>
  <c r="D5383" i="106" s="1"/>
  <c r="G140" i="5"/>
  <c r="G172" i="5" s="1"/>
  <c r="G144" i="5"/>
  <c r="B5756" i="106" s="1"/>
  <c r="D5756" i="106" s="1"/>
  <c r="G154" i="5"/>
  <c r="C144" i="5"/>
  <c r="F106" i="34" s="1"/>
  <c r="B5165" i="106"/>
  <c r="D5165" i="106" s="1"/>
  <c r="C154" i="5"/>
  <c r="B5178" i="106" s="1"/>
  <c r="D5178" i="106" s="1"/>
  <c r="D154" i="5"/>
  <c r="B5394" i="106" s="1"/>
  <c r="D5394" i="106" s="1"/>
  <c r="B5618" i="106"/>
  <c r="D5618" i="106" s="1"/>
  <c r="B4357" i="106"/>
  <c r="D4357"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6840" i="106"/>
  <c r="D6840" i="106" s="1"/>
  <c r="B4442" i="106"/>
  <c r="D4442" i="106" s="1"/>
  <c r="J274" i="5"/>
  <c r="B7054" i="106" s="1"/>
  <c r="D7054" i="106" s="1"/>
  <c r="C5" i="4"/>
  <c r="B3405" i="106" s="1"/>
  <c r="D3405" i="106" s="1"/>
  <c r="F5" i="4"/>
  <c r="B3408" i="106" s="1"/>
  <c r="D3408" i="106" s="1"/>
  <c r="G5" i="4"/>
  <c r="B3409" i="106" s="1"/>
  <c r="D3409" i="106" s="1"/>
  <c r="G14" i="4"/>
  <c r="F13" i="4"/>
  <c r="B2596" i="106"/>
  <c r="D2596" i="106" s="1"/>
  <c r="C14" i="4"/>
  <c r="B2558" i="106" s="1"/>
  <c r="D2558" i="106" s="1"/>
  <c r="D14" i="4"/>
  <c r="B2570" i="106" s="1"/>
  <c r="D2570" i="106" s="1"/>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D4" i="7"/>
  <c r="B1760" i="106" s="1"/>
  <c r="D1760" i="106" s="1"/>
  <c r="D5" i="7"/>
  <c r="B1761" i="106" s="1"/>
  <c r="D1761" i="106" s="1"/>
  <c r="D13" i="7"/>
  <c r="B3726" i="106" s="1"/>
  <c r="D3726" i="106" s="1"/>
  <c r="B5770" i="106"/>
  <c r="D5770" i="106" s="1"/>
  <c r="F128" i="34"/>
  <c r="F110" i="34"/>
  <c r="F94" i="34"/>
  <c r="B6028" i="106"/>
  <c r="D6028" i="106" s="1"/>
  <c r="B5847" i="106"/>
  <c r="D5847" i="106" s="1"/>
  <c r="B5599" i="106"/>
  <c r="D5599" i="106" s="1"/>
  <c r="K274" i="5"/>
  <c r="K7" i="4" s="1"/>
  <c r="B3718" i="106" s="1"/>
  <c r="D3718" i="106" s="1"/>
  <c r="C172" i="5"/>
  <c r="B5214" i="106" s="1"/>
  <c r="D5214" i="106" s="1"/>
  <c r="D109" i="5"/>
  <c r="B5356" i="106" s="1"/>
  <c r="D5356" i="106" s="1"/>
  <c r="D7" i="7"/>
  <c r="B1763" i="106" s="1"/>
  <c r="D1763" i="106" s="1"/>
  <c r="B1746" i="106"/>
  <c r="D1746" i="106" s="1"/>
  <c r="D17" i="7"/>
  <c r="B4104" i="106" s="1"/>
  <c r="D4104" i="106" s="1"/>
  <c r="D11" i="7"/>
  <c r="B1768" i="106" s="1"/>
  <c r="D1768" i="106" s="1"/>
  <c r="D15" i="7"/>
  <c r="B1772" i="106" s="1"/>
  <c r="D1772" i="106" s="1"/>
  <c r="L5" i="11" l="1"/>
  <c r="B2056" i="106" s="1"/>
  <c r="D2056" i="106" s="1"/>
  <c r="N23" i="3"/>
  <c r="B284" i="106" s="1"/>
  <c r="D284" i="106" s="1"/>
  <c r="C173" i="5"/>
  <c r="B5223" i="106" s="1"/>
  <c r="D5223" i="106" s="1"/>
  <c r="H305" i="29"/>
  <c r="B1554" i="106" s="1"/>
  <c r="D1554" i="106" s="1"/>
  <c r="J88" i="28"/>
  <c r="B1990" i="106"/>
  <c r="D1990" i="106" s="1"/>
  <c r="I24" i="12"/>
  <c r="F135" i="34"/>
  <c r="D18" i="7"/>
  <c r="B4105" i="106" s="1"/>
  <c r="D4105" i="106" s="1"/>
  <c r="F104" i="34"/>
  <c r="F109" i="5"/>
  <c r="B5752" i="106"/>
  <c r="D5752" i="106" s="1"/>
  <c r="F129" i="34"/>
  <c r="D14" i="7"/>
  <c r="B1770" i="106" s="1"/>
  <c r="D1770" i="106" s="1"/>
  <c r="F14" i="4"/>
  <c r="B2597" i="106" s="1"/>
  <c r="D2597" i="106" s="1"/>
  <c r="B6839" i="106"/>
  <c r="D6839" i="106" s="1"/>
  <c r="B5304" i="106"/>
  <c r="D5304" i="106" s="1"/>
  <c r="B5748" i="106"/>
  <c r="D5748" i="106" s="1"/>
  <c r="G109" i="5"/>
  <c r="F62" i="34"/>
  <c r="F39" i="34"/>
  <c r="E28" i="108"/>
  <c r="B7162" i="106"/>
  <c r="D7162" i="106" s="1"/>
  <c r="K323" i="29"/>
  <c r="K331" i="29" s="1"/>
  <c r="B2836" i="106"/>
  <c r="D2836" i="106" s="1"/>
  <c r="B2105" i="106"/>
  <c r="D2105" i="106" s="1"/>
  <c r="I76" i="4"/>
  <c r="B3318" i="106" s="1"/>
  <c r="D3318" i="106" s="1"/>
  <c r="D12" i="7"/>
  <c r="B1769" i="106" s="1"/>
  <c r="D1769" i="106" s="1"/>
  <c r="D4" i="4"/>
  <c r="B2564" i="106" s="1"/>
  <c r="D2564" i="106" s="1"/>
  <c r="H109" i="5"/>
  <c r="F130" i="34"/>
  <c r="L354" i="29"/>
  <c r="B7211" i="106"/>
  <c r="D7211" i="106" s="1"/>
  <c r="K329" i="29"/>
  <c r="K275" i="5"/>
  <c r="B4373" i="106"/>
  <c r="D4373" i="106" s="1"/>
  <c r="I274" i="5"/>
  <c r="F105" i="34"/>
  <c r="H173" i="5"/>
  <c r="F127" i="34"/>
  <c r="B6006" i="106"/>
  <c r="D6006" i="106" s="1"/>
  <c r="K173" i="5"/>
  <c r="E109" i="5"/>
  <c r="E4" i="4" s="1"/>
  <c r="B2630" i="106" s="1"/>
  <c r="D2630" i="106" s="1"/>
  <c r="C6" i="4"/>
  <c r="B2553" i="106" s="1"/>
  <c r="D2553" i="106" s="1"/>
  <c r="J109" i="5"/>
  <c r="J173" i="5"/>
  <c r="I6" i="4"/>
  <c r="B5011" i="106" s="1"/>
  <c r="D5011" i="106" s="1"/>
  <c r="F126" i="34"/>
  <c r="D172" i="5"/>
  <c r="C109" i="5"/>
  <c r="B1751" i="106"/>
  <c r="D1751" i="106" s="1"/>
  <c r="D9" i="7"/>
  <c r="B1767" i="106" s="1"/>
  <c r="D1767" i="106" s="1"/>
  <c r="F16" i="11"/>
  <c r="L16" i="11" s="1"/>
  <c r="B2061" i="106" s="1"/>
  <c r="D2061" i="106" s="1"/>
  <c r="F66" i="34"/>
  <c r="B3668" i="106"/>
  <c r="D3668" i="106" s="1"/>
  <c r="K339" i="29"/>
  <c r="H341" i="29"/>
  <c r="B3654" i="106"/>
  <c r="D3654" i="106" s="1"/>
  <c r="K286" i="29"/>
  <c r="B1512" i="106"/>
  <c r="D1512" i="106" s="1"/>
  <c r="K223" i="29"/>
  <c r="E129" i="29"/>
  <c r="B1239" i="106"/>
  <c r="D1239" i="106" s="1"/>
  <c r="B1147" i="106"/>
  <c r="D1147" i="106" s="1"/>
  <c r="K110" i="29"/>
  <c r="F41" i="3"/>
  <c r="B169" i="106"/>
  <c r="D169" i="106" s="1"/>
  <c r="E16" i="145"/>
  <c r="G16" i="145" s="1"/>
  <c r="B1131" i="106"/>
  <c r="D1131" i="106" s="1"/>
  <c r="F21" i="8"/>
  <c r="B3689" i="106"/>
  <c r="D3689" i="106" s="1"/>
  <c r="E13" i="145"/>
  <c r="G13" i="145" s="1"/>
  <c r="B2724" i="106"/>
  <c r="D2724" i="106" s="1"/>
  <c r="F172" i="5"/>
  <c r="B5644" i="106" s="1"/>
  <c r="D5644" i="106" s="1"/>
  <c r="L305" i="29"/>
  <c r="F45" i="34"/>
  <c r="G341" i="29"/>
  <c r="B3647" i="106"/>
  <c r="D3647" i="106" s="1"/>
  <c r="B3454" i="106"/>
  <c r="D3454" i="106" s="1"/>
  <c r="L15" i="11"/>
  <c r="B3459" i="106" s="1"/>
  <c r="D3459" i="106" s="1"/>
  <c r="D305" i="29"/>
  <c r="B1530" i="106" s="1"/>
  <c r="D1530" i="106" s="1"/>
  <c r="B1529" i="106"/>
  <c r="D1529" i="106" s="1"/>
  <c r="B1352" i="106"/>
  <c r="D1352" i="106" s="1"/>
  <c r="E204" i="29"/>
  <c r="B1353" i="106" s="1"/>
  <c r="D1353" i="106" s="1"/>
  <c r="B1339" i="106"/>
  <c r="D1339" i="106" s="1"/>
  <c r="C204" i="29"/>
  <c r="B1340" i="106" s="1"/>
  <c r="D1340" i="106" s="1"/>
  <c r="E138" i="29"/>
  <c r="B4203" i="106" s="1"/>
  <c r="D4203" i="106" s="1"/>
  <c r="B4202" i="106"/>
  <c r="D4202" i="106" s="1"/>
  <c r="B1225" i="106"/>
  <c r="D1225" i="106" s="1"/>
  <c r="C150" i="29"/>
  <c r="B1226" i="106" s="1"/>
  <c r="D1226" i="106" s="1"/>
  <c r="D41" i="3"/>
  <c r="B122" i="106"/>
  <c r="D122" i="106" s="1"/>
  <c r="I77" i="4"/>
  <c r="B3319" i="106" s="1"/>
  <c r="D3319" i="106" s="1"/>
  <c r="K349" i="29"/>
  <c r="B3676" i="106" s="1"/>
  <c r="D3676" i="106" s="1"/>
  <c r="K344" i="29"/>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B6023" i="106"/>
  <c r="D6023" i="106" s="1"/>
  <c r="J7" i="4"/>
  <c r="B2657" i="106"/>
  <c r="D2657" i="106" s="1"/>
  <c r="D274" i="5"/>
  <c r="B7270" i="106"/>
  <c r="C34" i="131"/>
  <c r="B2031" i="106" l="1"/>
  <c r="D2031" i="106" s="1"/>
  <c r="D30" i="36"/>
  <c r="B7760" i="106"/>
  <c r="D7760" i="106" s="1"/>
  <c r="D7256" i="106"/>
  <c r="D7252" i="106"/>
  <c r="F175" i="34"/>
  <c r="B3674" i="106"/>
  <c r="D3674" i="106" s="1"/>
  <c r="K15" i="4"/>
  <c r="B3573" i="106" s="1"/>
  <c r="D3573" i="106" s="1"/>
  <c r="B124" i="106"/>
  <c r="D124" i="106" s="1"/>
  <c r="D51" i="36"/>
  <c r="B1515" i="106"/>
  <c r="D1515" i="106" s="1"/>
  <c r="G16" i="4"/>
  <c r="B2611" i="106" s="1"/>
  <c r="D2611" i="106" s="1"/>
  <c r="B5906" i="106"/>
  <c r="D5906" i="106" s="1"/>
  <c r="H6" i="4"/>
  <c r="B2656" i="106" s="1"/>
  <c r="D2656" i="106" s="1"/>
  <c r="B6024" i="106"/>
  <c r="D6024" i="106" s="1"/>
  <c r="G4" i="4"/>
  <c r="B2603" i="106" s="1"/>
  <c r="D2603" i="106" s="1"/>
  <c r="B3670" i="106"/>
  <c r="D3670" i="106" s="1"/>
  <c r="K341" i="29"/>
  <c r="B7207" i="106"/>
  <c r="D7207" i="106" s="1"/>
  <c r="J13" i="4"/>
  <c r="B7042" i="106" s="1"/>
  <c r="D7042" i="106" s="1"/>
  <c r="D19" i="7"/>
  <c r="B1775" i="106" s="1"/>
  <c r="D1775" i="106" s="1"/>
  <c r="D7251" i="106"/>
  <c r="C114" i="29"/>
  <c r="B757" i="106" s="1"/>
  <c r="D757" i="106" s="1"/>
  <c r="B3724" i="106"/>
  <c r="D3724" i="106" s="1"/>
  <c r="F73" i="34"/>
  <c r="G15" i="4"/>
  <c r="B6032" i="106" s="1"/>
  <c r="D6032" i="106" s="1"/>
  <c r="B1879" i="106"/>
  <c r="D1879" i="106" s="1"/>
  <c r="H22" i="37"/>
  <c r="B171" i="106"/>
  <c r="D171" i="106" s="1"/>
  <c r="D53" i="36"/>
  <c r="B1241" i="106"/>
  <c r="D1241" i="106" s="1"/>
  <c r="E150" i="29"/>
  <c r="B1242" i="106" s="1"/>
  <c r="D1242" i="106" s="1"/>
  <c r="B5121" i="106"/>
  <c r="D5121" i="106" s="1"/>
  <c r="C4" i="4"/>
  <c r="B2551" i="106" s="1"/>
  <c r="D2551" i="106" s="1"/>
  <c r="B6397" i="106"/>
  <c r="D6397" i="106" s="1"/>
  <c r="J6" i="4"/>
  <c r="B6221" i="106" s="1"/>
  <c r="D6221" i="106" s="1"/>
  <c r="K6" i="4"/>
  <c r="B6014" i="106"/>
  <c r="D6014" i="106" s="1"/>
  <c r="B6025" i="106"/>
  <c r="D6025" i="106" s="1"/>
  <c r="H4" i="4"/>
  <c r="F173" i="5"/>
  <c r="F4" i="4"/>
  <c r="B2591" i="106" s="1"/>
  <c r="D2591" i="106" s="1"/>
  <c r="B5588" i="106"/>
  <c r="D5588" i="106" s="1"/>
  <c r="B1996" i="106"/>
  <c r="D1996" i="106" s="1"/>
  <c r="I26" i="12"/>
  <c r="B7741" i="106" s="1"/>
  <c r="D7741" i="106" s="1"/>
  <c r="K102" i="29"/>
  <c r="D7254" i="106"/>
  <c r="D7253" i="106"/>
  <c r="B3649" i="106"/>
  <c r="D3649" i="106" s="1"/>
  <c r="G354" i="29"/>
  <c r="B3650" i="106" s="1"/>
  <c r="D3650" i="106" s="1"/>
  <c r="B1151" i="106"/>
  <c r="D1151" i="106" s="1"/>
  <c r="K112" i="29"/>
  <c r="B1474" i="106"/>
  <c r="D1474" i="106" s="1"/>
  <c r="G12" i="4"/>
  <c r="B2607" i="106" s="1"/>
  <c r="D2607" i="106" s="1"/>
  <c r="B3656" i="106"/>
  <c r="D3656" i="106" s="1"/>
  <c r="H354" i="29"/>
  <c r="B3660" i="106" s="1"/>
  <c r="D3660" i="106" s="1"/>
  <c r="B5412" i="106"/>
  <c r="D5412" i="106" s="1"/>
  <c r="D173" i="5"/>
  <c r="J4" i="4"/>
  <c r="B6220" i="106" s="1"/>
  <c r="D6220" i="106" s="1"/>
  <c r="J275" i="5"/>
  <c r="B6352" i="106"/>
  <c r="D635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K114" i="29" l="1"/>
  <c r="F8" i="34" s="1"/>
  <c r="B5421" i="106"/>
  <c r="D5421" i="106" s="1"/>
  <c r="D6" i="4"/>
  <c r="B2566" i="106" s="1"/>
  <c r="D2566" i="106" s="1"/>
  <c r="K13" i="4"/>
  <c r="B3572" i="106" s="1"/>
  <c r="D3572" i="106" s="1"/>
  <c r="B3672" i="106"/>
  <c r="D3672" i="106" s="1"/>
  <c r="F6" i="4"/>
  <c r="F275" i="5"/>
  <c r="B5720" i="106" s="1"/>
  <c r="D5720" i="106" s="1"/>
  <c r="B5653" i="106"/>
  <c r="D5653" i="106" s="1"/>
  <c r="B3570" i="106"/>
  <c r="D3570" i="106" s="1"/>
  <c r="K8" i="4"/>
  <c r="J8" i="4"/>
  <c r="B7055" i="106"/>
  <c r="D7055" i="106" s="1"/>
  <c r="K332" i="29"/>
  <c r="B7225" i="106" s="1"/>
  <c r="D7225" i="106" s="1"/>
  <c r="B7019" i="106"/>
  <c r="D7019" i="106" s="1"/>
  <c r="C16" i="4"/>
  <c r="B2560" i="106" s="1"/>
  <c r="D2560" i="106" s="1"/>
  <c r="B2655" i="106"/>
  <c r="D2655" i="106" s="1"/>
  <c r="H8" i="4"/>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K17" i="4"/>
  <c r="K10" i="4"/>
  <c r="B4130" i="106" s="1"/>
  <c r="D4130" i="106" s="1"/>
  <c r="B3571" i="106"/>
  <c r="D3571"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l="1"/>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20" i="118" l="1"/>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<sst xmlns="http://schemas.openxmlformats.org/spreadsheetml/2006/main" count="5149" uniqueCount="2172">
  <si>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</si>
  <si>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</si>
  <si>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</si>
  <si>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</si>
  <si>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</si>
  <si>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</si>
  <si>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</si>
  <si>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</si>
  <si>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</si>
  <si>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</si>
  <si>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</si>
  <si>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</si>
  <si>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</si>
  <si>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</si>
  <si>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</si>
  <si>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</si>
  <si>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</si>
  <si>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</si>
  <si>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</si>
  <si>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</si>
  <si>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</si>
  <si>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</si>
  <si>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</si>
  <si>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</si>
  <si>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</si>
  <si>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</si>
  <si>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</si>
  <si>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</si>
  <si>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</si>
  <si>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</si>
  <si>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</si>
  <si>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</si>
  <si>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</si>
  <si>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</si>
  <si>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</si>
  <si>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</si>
  <si>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</si>
  <si>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</si>
  <si>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</si>
  <si>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</si>
  <si>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</si>
  <si>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</si>
  <si>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</si>
  <si>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</si>
  <si>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</si>
  <si>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</si>
  <si>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</si>
  <si>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</si>
  <si>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</si>
  <si>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</si>
  <si>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</si>
  <si>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</si>
  <si>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</si>
  <si>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</si>
  <si>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</si>
  <si>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</si>
  <si>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</si>
  <si>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</si>
  <si>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</si>
  <si>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</si>
  <si>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</si>
  <si>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</si>
  <si>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</si>
  <si>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</si>
  <si>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</si>
  <si>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</si>
  <si>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</si>
  <si>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</si>
  <si>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</si>
  <si>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</si>
  <si>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</si>
  <si>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</si>
  <si>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</si>
  <si>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</si>
  <si>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</si>
  <si>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</si>
  <si>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</si>
  <si>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</si>
  <si>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</si>
  <si>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</si>
  <si>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</si>
  <si>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</si>
  <si>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</si>
  <si>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</si>
  <si>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</si>
  <si>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</si>
  <si>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</si>
  <si>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</si>
  <si>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</si>
  <si>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</si>
  <si>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</si>
  <si>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</si>
  <si>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</si>
  <si>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</si>
  <si>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</si>
  <si>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</si>
  <si>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</si>
  <si>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</si>
  <si>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</si>
  <si>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</si>
  <si>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</si>
  <si>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</si>
  <si>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</si>
  <si>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</si>
  <si>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</si>
  <si>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</si>
  <si>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</si>
  <si>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</si>
  <si>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</si>
  <si>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</si>
  <si>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</si>
  <si>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</si>
  <si>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</si>
  <si>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</si>
  <si>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</si>
  <si>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</si>
  <si>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</si>
  <si>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</si>
  <si>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</si>
  <si>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</si>
  <si>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</si>
  <si>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</si>
  <si>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</si>
  <si>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</si>
  <si>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</si>
  <si>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</si>
  <si>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</si>
  <si>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</si>
  <si>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</si>
  <si>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</si>
  <si>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</si>
  <si>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</si>
  <si>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</si>
  <si>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</si>
  <si>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</si>
  <si>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</si>
  <si>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</si>
  <si>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</si>
  <si>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</si>
  <si>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</si>
  <si>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</si>
  <si>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</si>
  <si>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</si>
  <si>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</si>
  <si>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</si>
  <si>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</si>
  <si>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</si>
  <si>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</si>
  <si>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</si>
  <si>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</si>
  <si>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</si>
  <si>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</si>
  <si>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</si>
  <si>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</si>
  <si>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</si>
  <si>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</si>
  <si>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</si>
  <si>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</si>
  <si>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</si>
  <si>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</si>
  <si>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</si>
  <si>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</si>
  <si>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</si>
  <si>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</si>
  <si>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</si>
  <si>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</si>
  <si>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</si>
  <si>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</si>
  <si>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</si>
  <si>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</si>
  <si>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</si>
  <si>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</si>
  <si>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</si>
  <si>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</si>
  <si>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</si>
  <si>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</si>
  <si>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</si>
  <si>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</si>
  <si>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</si>
  <si>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</si>
  <si>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</si>
  <si>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</si>
  <si>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</si>
  <si>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</si>
  <si>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</si>
  <si>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</si>
  <si>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</si>
  <si>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</si>
  <si>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</si>
  <si>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</si>
  <si>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</si>
  <si>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</si>
  <si>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</si>
  <si>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</si>
  <si>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</si>
  <si>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</si>
  <si>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</si>
  <si>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</si>
  <si>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</si>
  <si>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</si>
  <si>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</si>
  <si>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</si>
  <si>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</si>
  <si>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</si>
  <si>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</si>
  <si>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</si>
  <si>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</si>
  <si>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</si>
  <si>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</si>
  <si>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</si>
  <si>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</si>
  <si>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</si>
  <si>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</si>
  <si>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</si>
  <si>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</si>
  <si>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</si>
  <si>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</si>
  <si>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</si>
  <si>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</si>
  <si>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</si>
  <si>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</si>
  <si>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</si>
  <si>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</si>
  <si>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</si>
  <si>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</si>
  <si>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</si>
  <si>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</si>
  <si>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</si>
  <si>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</si>
  <si>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</si>
  <si>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</si>
  <si>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</si>
  <si>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</si>
  <si>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</si>
  <si>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</si>
  <si>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</si>
  <si>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</si>
  <si>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</si>
  <si>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</si>
  <si>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</si>
  <si>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</si>
  <si>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</si>
  <si>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</si>
  <si>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</si>
  <si>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</si>
  <si>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</si>
  <si>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</si>
  <si>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</si>
  <si>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</si>
  <si>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</si>
  <si>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</si>
  <si>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</si>
  <si>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</si>
  <si>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</si>
  <si>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</si>
  <si>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</si>
  <si>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</si>
  <si>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</si>
  <si>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</si>
  <si>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</si>
  <si>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</si>
  <si>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</si>
  <si>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</si>
  <si>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</si>
  <si>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</si>
  <si>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</si>
  <si>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</si>
  <si>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</si>
  <si>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</si>
  <si>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</si>
  <si>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</si>
  <si>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</si>
  <si>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</si>
  <si>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</si>
  <si>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</si>
  <si>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</si>
  <si>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</si>
  <si>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</si>
  <si>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</si>
  <si>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</si>
  <si>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</si>
  <si>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</si>
  <si>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</si>
  <si>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</si>
  <si>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</si>
  <si>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</si>
  <si>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</si>
  <si>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</si>
  <si>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</si>
  <si>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</si>
  <si>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</si>
  <si>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</si>
  <si>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</si>
  <si>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</si>
  <si>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</si>
  <si>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</si>
  <si>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</si>
  <si>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</si>
  <si>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</si>
  <si>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</si>
  <si>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</si>
  <si>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</si>
  <si>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</si>
  <si>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</si>
  <si>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</si>
  <si>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</si>
  <si>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</si>
  <si>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</si>
  <si>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</si>
  <si>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</si>
  <si>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</si>
  <si>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</si>
  <si>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</si>
  <si>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</si>
  <si>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</si>
  <si>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</si>
  <si>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</si>
  <si>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</si>
  <si>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</si>
  <si>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</si>
  <si>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</si>
  <si>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</si>
  <si>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</si>
  <si>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</si>
  <si>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</si>
  <si>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</si>
  <si>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</si>
  <si>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</si>
  <si>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</si>
  <si>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</si>
  <si>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</si>
  <si>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</si>
  <si>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</si>
  <si>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</si>
  <si>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</si>
  <si>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</si>
  <si>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</si>
  <si>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</si>
  <si>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</si>
  <si>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</si>
  <si>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</si>
  <si>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</si>
  <si>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</si>
  <si>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</si>
  <si>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</si>
  <si>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</si>
  <si>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</si>
  <si>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</si>
  <si>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</si>
  <si>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</si>
  <si>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</si>
  <si>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</si>
  <si>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</si>
  <si>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</si>
  <si>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</si>
  <si>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</si>
  <si>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</si>
  <si>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</si>
  <si>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</si>
  <si>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</si>
  <si>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</si>
  <si>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</si>
  <si>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</si>
  <si>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</si>
  <si>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</si>
  <si>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</si>
  <si>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</si>
  <si>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</si>
  <si>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</si>
  <si>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</si>
  <si>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</si>
  <si>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</si>
  <si>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</si>
  <si>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</si>
  <si>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</si>
  <si>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</si>
  <si>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</si>
  <si>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</si>
  <si>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</si>
  <si>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</si>
  <si>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</si>
  <si>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</si>
  <si>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</si>
  <si>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</si>
  <si>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</si>
  <si>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</si>
  <si>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</si>
  <si>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</si>
  <si>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</si>
  <si>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</si>
  <si>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</si>
  <si>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</si>
  <si>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</si>
  <si>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</si>
  <si>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</si>
  <si>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</si>
  <si>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</si>
  <si>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</si>
  <si>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</si>
  <si>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</si>
  <si>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</si>
  <si>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</si>
  <si>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</si>
  <si>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</si>
  <si>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</si>
  <si>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</si>
  <si>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</si>
  <si>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</si>
  <si>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</si>
  <si>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</si>
  <si>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</si>
  <si>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</si>
  <si>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</si>
  <si>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</si>
  <si>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</si>
  <si>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</si>
  <si>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</si>
  <si>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</si>
  <si>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</si>
  <si>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</si>
  <si>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</si>
  <si>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</si>
  <si>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</si>
  <si>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</si>
  <si>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</si>
  <si>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</si>
  <si>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</si>
  <si>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</si>
  <si>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</si>
  <si>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</si>
  <si>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</si>
  <si>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</si>
  <si>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</si>
  <si>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</si>
  <si>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</si>
  <si>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</si>
  <si>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</si>
  <si>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</si>
  <si>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</si>
  <si>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</si>
  <si>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</si>
  <si>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</si>
  <si>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</si>
  <si>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</si>
  <si>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</si>
  <si>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</si>
  <si>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</si>
  <si>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</si>
  <si>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</si>
  <si>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</si>
  <si>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</si>
  <si>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</si>
  <si>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</si>
  <si>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</si>
  <si>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</si>
  <si>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</si>
  <si>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</si>
  <si>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</si>
  <si>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</si>
  <si>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</si>
  <si>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</si>
  <si>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</si>
  <si>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</si>
  <si>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</si>
  <si>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</si>
  <si>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</si>
  <si>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</si>
  <si>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</si>
  <si>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</si>
  <si>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</si>
  <si>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</si>
  <si>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</si>
  <si>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</si>
  <si>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</si>
  <si>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</si>
  <si>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</si>
  <si>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</si>
  <si>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</si>
  <si>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</si>
  <si>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</si>
  <si>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</si>
  <si>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</si>
  <si>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</si>
  <si>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</si>
  <si>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</si>
  <si>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</si>
  <si>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</si>
  <si>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</si>
  <si>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</si>
  <si>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</si>
  <si>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</si>
  <si>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</si>
  <si>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</si>
  <si>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</si>
  <si>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</si>
  <si>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</si>
  <si>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</si>
  <si>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</si>
  <si>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</si>
  <si>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</si>
  <si>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</si>
  <si>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</si>
  <si>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</si>
  <si>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</si>
  <si>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</si>
  <si>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</si>
  <si>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</si>
  <si>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</si>
  <si>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</si>
  <si>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</si>
  <si>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</si>
  <si>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</si>
  <si>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</si>
  <si>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</si>
  <si>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</si>
  <si>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</si>
  <si>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</si>
  <si>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</si>
  <si>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</si>
  <si>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</si>
  <si>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</si>
  <si>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</si>
  <si>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</si>
  <si>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</si>
  <si>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</si>
  <si>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</si>
  <si>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</si>
  <si>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</si>
  <si>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</si>
  <si>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</si>
  <si>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</si>
  <si>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</si>
  <si>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</si>
  <si>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</si>
  <si>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</si>
  <si>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</si>
  <si>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</si>
  <si>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</si>
  <si>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</si>
  <si>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</si>
  <si>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</si>
  <si>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</si>
  <si>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</si>
  <si>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</si>
  <si>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</si>
  <si>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</si>
  <si>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</si>
  <si>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</si>
  <si>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</si>
  <si>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</si>
  <si>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</si>
  <si>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</si>
  <si>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</si>
  <si>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</si>
  <si>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</si>
  <si>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</si>
  <si>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</si>
  <si>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</si>
  <si>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</si>
  <si>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</si>
  <si>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</si>
  <si>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</si>
  <si>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</si>
  <si>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</si>
  <si>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</si>
  <si>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</si>
  <si>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</si>
  <si>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</si>
  <si>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</si>
  <si>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</si>
  <si>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</si>
  <si>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</si>
  <si>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</si>
  <si>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</si>
  <si>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</si>
  <si>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</si>
  <si>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</si>
  <si>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</si>
  <si>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</si>
  <si>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</si>
  <si>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</si>
  <si>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</si>
  <si>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</si>
  <si>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</si>
  <si>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</si>
  <si>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</si>
  <si>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</si>
  <si>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</si>
  <si>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</si>
  <si>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</si>
  <si>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</si>
  <si>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</si>
  <si>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</si>
  <si>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</si>
  <si>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</si>
  <si>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</si>
  <si>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</si>
  <si>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</si>
  <si>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</si>
  <si>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</si>
  <si>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</si>
  <si>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</si>
  <si>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</si>
  <si>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</si>
  <si>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</si>
  <si>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</si>
  <si>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</si>
  <si>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</si>
  <si>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</si>
  <si>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</si>
  <si>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</si>
  <si>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</si>
  <si>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</si>
  <si>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</si>
  <si>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</si>
  <si>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</si>
  <si>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</si>
  <si>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</si>
  <si>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</si>
  <si>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</si>
  <si>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</si>
  <si>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</si>
  <si>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</si>
  <si>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</si>
  <si>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</si>
  <si>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</si>
  <si>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</si>
  <si>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</si>
  <si>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</si>
  <si>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</si>
  <si>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</si>
  <si>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</si>
  <si>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</si>
  <si>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</si>
  <si>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</si>
  <si>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</si>
  <si>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</si>
  <si>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</si>
  <si>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</si>
  <si>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</si>
  <si>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</si>
  <si>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</si>
  <si>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</si>
  <si>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</si>
  <si>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</si>
  <si>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</si>
  <si>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</si>
  <si>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</si>
  <si>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</si>
  <si>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</si>
  <si>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</si>
  <si>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</si>
  <si>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</si>
  <si>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</si>
  <si>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</si>
  <si>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</si>
  <si>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</si>
  <si>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</si>
  <si>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</si>
  <si>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</si>
  <si>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</si>
  <si>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</si>
  <si>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</si>
  <si>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</si>
  <si>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</si>
  <si>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</si>
  <si>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</si>
  <si>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</si>
  <si>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</si>
  <si>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</si>
  <si>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</si>
  <si>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</si>
  <si>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</si>
  <si>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</si>
  <si>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</si>
  <si>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</si>
  <si>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</si>
  <si>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</si>
  <si>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</si>
  <si>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</si>
  <si>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</si>
  <si>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</si>
  <si>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</si>
  <si>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</si>
  <si>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</si>
  <si>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</si>
  <si>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</si>
  <si>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</si>
  <si>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</si>
  <si>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</si>
  <si>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</si>
  <si>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</si>
  <si>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</si>
  <si>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</si>
  <si>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</si>
  <si>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</si>
  <si>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</si>
  <si>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</si>
  <si>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</si>
  <si>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</si>
  <si>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</si>
  <si>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</si>
  <si>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</si>
  <si>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</si>
  <si>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</si>
  <si>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</si>
  <si>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</si>
  <si>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</si>
  <si>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</si>
  <si>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</si>
  <si>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</si>
  <si>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</si>
  <si>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</si>
  <si>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</si>
  <si>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</si>
  <si>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</si>
  <si>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</si>
  <si>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</si>
  <si>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</si>
  <si>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</si>
  <si>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</si>
  <si>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</si>
  <si>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</si>
  <si>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</si>
  <si>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</si>
  <si>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</si>
  <si>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</si>
  <si>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</si>
  <si>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</si>
  <si>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</si>
  <si>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</si>
  <si>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</si>
  <si>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</si>
  <si>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</si>
  <si>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</si>
  <si>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</si>
  <si>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</si>
  <si>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</si>
  <si>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</si>
  <si>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</si>
  <si>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</si>
  <si>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</si>
  <si>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</si>
  <si>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</si>
  <si>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</si>
  <si>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</si>
  <si>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</si>
  <si>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</si>
  <si>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</si>
  <si>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</si>
  <si>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</si>
  <si>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</si>
  <si>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</si>
  <si>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</si>
  <si>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</si>
  <si>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</si>
  <si>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</si>
  <si>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</si>
  <si>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</si>
  <si>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</si>
  <si>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</si>
  <si>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</si>
  <si>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</si>
  <si>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</si>
  <si>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</si>
  <si>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</si>
  <si>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</si>
  <si>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</si>
  <si>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</si>
  <si>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</si>
  <si>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</si>
  <si>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</si>
  <si>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</si>
  <si>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</si>
  <si>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</si>
  <si>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</si>
  <si>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</si>
  <si>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</si>
  <si>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</si>
  <si>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</si>
  <si>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</si>
  <si>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</si>
  <si>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</si>
  <si>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</si>
  <si>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</si>
  <si>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</si>
  <si>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</si>
  <si>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</si>
  <si>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</si>
  <si>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</si>
  <si>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</si>
  <si>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</si>
  <si>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</si>
  <si>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</si>
  <si>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</si>
  <si>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</si>
  <si>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</si>
  <si>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</si>
  <si>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</si>
  <si>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</si>
  <si>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</si>
  <si>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</si>
  <si>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</si>
  <si>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</si>
  <si>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</si>
  <si>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</si>
  <si>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</si>
  <si>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</si>
  <si>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</si>
  <si>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</si>
  <si>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</si>
  <si>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</si>
  <si>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</si>
  <si>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</si>
  <si>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</si>
  <si>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</si>
  <si>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</si>
  <si>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</si>
  <si>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</si>
  <si>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</si>
  <si>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</si>
  <si>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</si>
  <si>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</si>
  <si>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</si>
  <si>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</si>
  <si>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</si>
  <si>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</si>
  <si>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</si>
  <si>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</si>
  <si>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</si>
  <si>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</si>
  <si>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</si>
  <si>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</si>
  <si>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</si>
  <si>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</si>
  <si>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</si>
  <si>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</si>
  <si>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</si>
  <si>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</si>
  <si>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</si>
  <si>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</si>
  <si>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</si>
  <si>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</si>
  <si>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</si>
  <si>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</si>
  <si>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</si>
  <si>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</si>
  <si>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</si>
  <si>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</si>
  <si>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</si>
  <si>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</si>
  <si>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</si>
  <si>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</si>
  <si>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</si>
  <si>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</si>
  <si>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</si>
  <si>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</si>
  <si>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</si>
  <si>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</si>
  <si>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</si>
  <si>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</si>
  <si>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</si>
  <si>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</si>
  <si>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</si>
  <si>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</si>
  <si>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</si>
  <si>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</si>
  <si>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</si>
  <si>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</si>
  <si>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</si>
  <si>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</si>
  <si>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</si>
  <si>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</si>
  <si>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</si>
  <si>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</si>
  <si>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</si>
  <si>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</si>
  <si>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</si>
  <si>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</si>
  <si>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</si>
  <si>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</si>
  <si>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</si>
  <si>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</si>
  <si>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</si>
  <si>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</si>
  <si>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</si>
  <si>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</si>
  <si>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</si>
  <si>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</si>
  <si>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</si>
  <si>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</si>
  <si>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</si>
  <si>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</si>
  <si>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</si>
  <si>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</si>
  <si>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</si>
  <si>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</si>
  <si>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</si>
  <si>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</si>
  <si>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</si>
  <si>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</si>
  <si>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</si>
  <si>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</si>
  <si>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</si>
  <si>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</si>
  <si>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</si>
  <si>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</si>
  <si>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</si>
  <si>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</si>
  <si>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</si>
  <si>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</si>
  <si>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</si>
  <si>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</si>
  <si>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</si>
  <si>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</si>
  <si>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</si>
  <si>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</si>
  <si>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</si>
  <si>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</si>
  <si>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</si>
  <si>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</si>
  <si>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</si>
  <si>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</si>
  <si>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</si>
  <si>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</si>
  <si>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</si>
  <si>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</si>
  <si>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</si>
  <si>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</si>
  <si>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</si>
  <si>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</si>
  <si>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</si>
  <si>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</si>
  <si>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</si>
  <si>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</si>
  <si>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</si>
  <si>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</si>
  <si>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</si>
  <si>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</si>
  <si>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</si>
  <si>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</si>
  <si>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</si>
  <si>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</si>
  <si>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</si>
  <si>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</si>
  <si>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</si>
  <si>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</si>
  <si>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</si>
  <si>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</si>
  <si>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</si>
  <si>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</si>
  <si>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</si>
  <si>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</si>
  <si>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</si>
  <si>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</si>
  <si>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</si>
  <si>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</si>
  <si>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</si>
  <si>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</si>
  <si>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</si>
  <si>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</si>
  <si>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</si>
  <si>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</si>
  <si>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</si>
  <si>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</si>
  <si>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</si>
  <si>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</si>
  <si>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</si>
  <si>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</si>
  <si>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</si>
  <si>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</si>
  <si>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</si>
  <si>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</si>
  <si>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</si>
  <si>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</si>
  <si>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</si>
  <si>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</si>
  <si>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</si>
  <si>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</si>
  <si>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</si>
  <si>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</si>
  <si>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</si>
  <si>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</si>
  <si>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</si>
  <si>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</si>
  <si>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</si>
  <si>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</si>
  <si>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</si>
  <si>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</si>
  <si>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</si>
  <si>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</si>
  <si>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</si>
  <si>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</si>
  <si>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</si>
  <si>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</si>
  <si>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</si>
  <si>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</si>
  <si>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</si>
  <si>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</si>
  <si>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</si>
  <si>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</si>
  <si>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</si>
  <si>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</si>
  <si>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</si>
  <si>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</si>
  <si>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</si>
  <si>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</si>
  <si>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</si>
  <si>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</si>
  <si>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</si>
  <si>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</si>
  <si>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</si>
  <si>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</si>
  <si>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</si>
  <si>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</si>
  <si>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</si>
  <si>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</si>
  <si>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</si>
  <si>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</si>
  <si>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</si>
  <si>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</si>
  <si>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</si>
  <si>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</si>
  <si>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</si>
  <si>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</si>
  <si>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</si>
  <si>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</si>
  <si>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</si>
  <si>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</si>
  <si>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</si>
  <si>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</si>
  <si>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</si>
  <si>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</si>
  <si>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</si>
  <si>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</si>
  <si>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</si>
  <si>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</si>
  <si>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</si>
  <si>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</si>
  <si>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</si>
  <si>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</si>
  <si>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</si>
  <si>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</si>
  <si>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</si>
  <si>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</si>
  <si>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</si>
  <si>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</si>
  <si>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</si>
  <si>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</si>
  <si>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</si>
  <si>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</si>
  <si>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</si>
  <si>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</si>
  <si>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</si>
  <si>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</si>
  <si>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</si>
  <si>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</si>
  <si>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</si>
  <si>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</si>
  <si>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</si>
  <si>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</si>
  <si>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</si>
  <si>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</si>
  <si>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</si>
  <si>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</si>
  <si>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</si>
  <si>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</si>
  <si>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</si>
  <si>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</si>
  <si>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</si>
  <si>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</si>
  <si>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</si>
  <si>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</si>
  <si>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</si>
  <si>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</si>
  <si>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</si>
  <si>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</si>
  <si>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</si>
  <si>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</si>
  <si>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</si>
  <si>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</si>
  <si>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</si>
  <si>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</si>
  <si>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</si>
  <si>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</si>
  <si>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</si>
  <si>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</si>
  <si>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</si>
  <si>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</si>
  <si>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</si>
  <si>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</si>
  <si>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</si>
  <si>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</si>
  <si>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</si>
  <si>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</si>
  <si>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</si>
  <si>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</si>
  <si>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</si>
  <si>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</si>
  <si>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</si>
  <si>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</si>
  <si>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</si>
  <si>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</si>
  <si>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</si>
  <si>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</si>
  <si>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</si>
  <si>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</si>
  <si>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</si>
  <si>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</si>
  <si>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</si>
  <si>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</si>
  <si>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</si>
  <si>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</si>
  <si>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</si>
  <si>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</si>
  <si>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</si>
  <si>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</si>
  <si>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</si>
  <si>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</si>
  <si>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</si>
  <si>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</si>
  <si>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</si>
  <si>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</si>
  <si>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</si>
  <si>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</si>
  <si>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</si>
  <si>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</si>
  <si>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</si>
  <si>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</si>
  <si>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</si>
  <si>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</si>
  <si>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</si>
  <si>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</si>
  <si>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</si>
  <si>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</si>
  <si>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</si>
  <si>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</si>
  <si>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</si>
  <si>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</si>
  <si>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</si>
  <si>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</si>
  <si>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</si>
  <si>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</si>
  <si>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</si>
  <si>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</si>
  <si>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</si>
  <si>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</si>
  <si>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</si>
  <si>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</si>
  <si>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</si>
  <si>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</si>
  <si>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</si>
  <si>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</si>
  <si>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</si>
  <si>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</si>
  <si>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</si>
  <si>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</si>
  <si>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</si>
  <si>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</si>
  <si>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</si>
  <si>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</si>
  <si>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</si>
  <si>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</si>
  <si>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</si>
  <si>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</si>
  <si>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</si>
  <si>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</si>
  <si>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</si>
  <si>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</si>
  <si>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</si>
  <si>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</si>
  <si>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</si>
  <si>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</si>
  <si>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</si>
  <si>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</si>
  <si>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</si>
  <si>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</si>
  <si>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</si>
  <si>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</si>
  <si>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</si>
  <si>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</si>
  <si>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</si>
  <si>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</si>
  <si>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</si>
  <si>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</si>
  <si>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</si>
  <si>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</si>
  <si>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</si>
  <si>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</si>
  <si>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</si>
  <si>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</si>
  <si>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</si>
  <si>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</si>
  <si>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</si>
  <si>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</si>
  <si>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</si>
  <si>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</si>
  <si>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</si>
  <si>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</si>
  <si>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</si>
  <si>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</si>
  <si>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</si>
  <si>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</si>
  <si>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</si>
  <si>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</si>
  <si>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</si>
  <si>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</si>
  <si>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</si>
  <si>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</si>
  <si>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</si>
  <si>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</si>
  <si>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</si>
  <si>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</si>
  <si>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</si>
  <si>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</si>
  <si>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</si>
  <si>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</si>
  <si>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</si>
  <si>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</si>
  <si>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</si>
  <si>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</si>
  <si>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</si>
  <si>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</si>
  <si>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</si>
  <si>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</si>
  <si>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</si>
  <si>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</si>
  <si>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</si>
  <si>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</si>
  <si>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</si>
  <si>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</si>
  <si>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</si>
  <si>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</si>
  <si>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</si>
  <si>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</si>
  <si>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</si>
  <si>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</si>
  <si>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</si>
  <si>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</si>
  <si>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</si>
  <si>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</si>
  <si>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</si>
  <si>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</si>
  <si>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</si>
  <si>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</si>
  <si>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</si>
  <si>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</si>
  <si>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</si>
  <si>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</si>
  <si>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</si>
  <si>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</si>
  <si>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</si>
  <si>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</si>
  <si>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</si>
  <si>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</si>
  <si>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</si>
  <si>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</si>
  <si>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</si>
  <si>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</si>
  <si>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</si>
  <si>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</si>
  <si>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</si>
  <si>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</si>
  <si>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</si>
  <si>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</si>
  <si>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</si>
  <si>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</si>
  <si>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</si>
  <si>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</si>
  <si>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</si>
  <si>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</si>
  <si>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</si>
  <si>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</si>
  <si>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</si>
  <si>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</si>
  <si>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</si>
  <si>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</si>
  <si>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</si>
  <si>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</si>
  <si>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</si>
  <si>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</si>
  <si>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</si>
  <si>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</si>
  <si>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</si>
  <si>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</si>
  <si>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</si>
  <si>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</si>
  <si>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</si>
  <si>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</si>
  <si>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</si>
  <si>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</si>
  <si>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</si>
  <si>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</si>
  <si>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</si>
  <si>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</si>
  <si>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</si>
  <si>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</si>
  <si>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</si>
  <si>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</si>
  <si>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</si>
  <si>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</si>
  <si>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</si>
  <si>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</si>
  <si>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</si>
  <si>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</si>
  <si>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</si>
  <si>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</si>
  <si>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</si>
  <si>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</si>
  <si>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</si>
  <si>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</si>
  <si>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</si>
  <si>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</si>
  <si>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</si>
  <si>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</si>
  <si>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</si>
  <si>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</si>
  <si>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</si>
  <si>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</si>
  <si>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</si>
  <si>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</si>
  <si>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</si>
  <si>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</si>
  <si>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</si>
  <si>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</si>
  <si>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</si>
  <si>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</si>
  <si>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</si>
  <si>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</si>
  <si>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</si>
  <si>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</si>
  <si>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</si>
  <si>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</si>
  <si>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</si>
  <si>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</si>
  <si>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</si>
  <si>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</si>
  <si>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</si>
  <si>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</si>
  <si>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</si>
  <si>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</si>
  <si>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</si>
  <si>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</si>
  <si>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</si>
  <si>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</si>
  <si>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</si>
  <si>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</si>
  <si>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</si>
  <si>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</si>
  <si>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</si>
  <si>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</si>
  <si>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</si>
  <si>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</si>
  <si>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</si>
  <si>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</si>
  <si>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</si>
  <si>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</si>
  <si>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</si>
  <si>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</si>
  <si>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</si>
  <si>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</si>
  <si>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</si>
  <si>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</si>
  <si>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</si>
  <si>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</si>
  <si>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</si>
  <si>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</si>
  <si>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</si>
  <si>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</si>
  <si>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</si>
  <si>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</si>
  <si>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</si>
  <si>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</si>
  <si>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</si>
  <si>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</si>
  <si>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</si>
  <si>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</si>
  <si>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</si>
  <si>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</si>
  <si>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</si>
  <si>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</si>
  <si>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</si>
  <si>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</si>
  <si>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</si>
  <si>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</si>
  <si>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</si>
  <si>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</si>
  <si>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</si>
  <si>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</si>
  <si>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</si>
  <si>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</si>
  <si>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</si>
  <si>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</si>
  <si>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</si>
  <si>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</si>
  <si>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</si>
  <si>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</si>
  <si>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</si>
  <si>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</si>
  <si>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</si>
  <si>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</si>
  <si>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</si>
  <si>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</si>
  <si>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</si>
  <si>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</si>
  <si>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</si>
  <si>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</si>
  <si>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</si>
  <si>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</si>
  <si>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</si>
  <si>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</si>
  <si>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</si>
  <si>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</si>
  <si>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</si>
  <si>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</si>
  <si>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</si>
  <si>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</si>
  <si>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</si>
  <si>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</si>
  <si>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</si>
  <si>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</si>
  <si>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</si>
  <si>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</si>
  <si>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</si>
  <si>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</si>
  <si>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</si>
  <si>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</si>
  <si>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</si>
  <si>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</si>
  <si>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</si>
  <si>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</si>
  <si>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</si>
  <si>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</si>
  <si>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</si>
  <si>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</si>
  <si>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</si>
  <si>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</si>
  <si>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</si>
  <si>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</si>
  <si>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</si>
  <si>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</si>
  <si>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</si>
  <si>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</si>
  <si>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</si>
  <si>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</si>
  <si>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</si>
  <si>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</si>
  <si>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</si>
  <si>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</si>
  <si>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</si>
  <si>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</si>
  <si>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</si>
  <si>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</si>
  <si>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</si>
  <si>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</si>
  <si>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</si>
  <si>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</si>
  <si>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</si>
  <si>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</si>
  <si>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</si>
  <si>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</si>
  <si>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</si>
  <si>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</si>
  <si>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</si>
  <si>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</si>
  <si>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</si>
  <si>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</si>
  <si>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</si>
  <si>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</si>
  <si>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</si>
  <si>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</si>
  <si>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</si>
  <si>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</si>
  <si>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</si>
  <si>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</si>
  <si>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</si>
  <si>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</si>
  <si>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</si>
  <si>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</si>
  <si>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</si>
  <si>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</si>
  <si>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</si>
  <si>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</si>
  <si>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</si>
  <si>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</si>
  <si>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</si>
  <si>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</si>
  <si>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</si>
  <si>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</si>
  <si>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</si>
  <si>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</si>
  <si>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</si>
  <si>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</si>
  <si>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</si>
  <si>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</si>
  <si>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</si>
  <si>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</si>
  <si>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</si>
  <si>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</si>
  <si>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</si>
  <si>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</si>
  <si>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</si>
  <si>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</si>
  <si>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</si>
  <si>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</si>
  <si>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</si>
  <si>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</si>
  <si>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</si>
  <si>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</si>
  <si>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</si>
  <si>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</si>
  <si>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</si>
  <si>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</si>
  <si>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</si>
  <si>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</si>
  <si>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</si>
  <si>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</si>
  <si>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</si>
  <si>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</si>
  <si>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</si>
  <si>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</si>
  <si>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</si>
  <si>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</si>
  <si>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</si>
  <si>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</si>
  <si>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</si>
  <si>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</si>
  <si>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</si>
  <si>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</si>
  <si>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</si>
  <si>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</si>
  <si>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</si>
  <si>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</si>
  <si>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</si>
  <si>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</si>
  <si>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</si>
  <si>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</si>
  <si>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</si>
  <si>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</si>
  <si>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</si>
  <si>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</si>
  <si>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</si>
  <si>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</si>
  <si>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</si>
  <si>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</si>
  <si>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</si>
  <si>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</si>
  <si>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</si>
  <si>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</si>
  <si>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</si>
  <si>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</si>
  <si>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</si>
  <si>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</si>
  <si>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</si>
  <si>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</si>
  <si>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</si>
  <si>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</si>
  <si>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</si>
  <si>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</si>
  <si>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</si>
  <si>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</si>
  <si>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</si>
  <si>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</si>
  <si>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</si>
  <si>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</si>
  <si>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</si>
  <si>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</si>
  <si>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</si>
  <si>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</si>
  <si>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</si>
  <si>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</si>
  <si>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</si>
  <si>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</si>
  <si>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</si>
  <si>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</si>
  <si>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</si>
  <si>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</si>
  <si>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</si>
  <si>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</si>
  <si>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</si>
  <si>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</si>
  <si>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</si>
  <si>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</si>
  <si>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</si>
  <si>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</si>
  <si>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</si>
  <si>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</si>
  <si>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</si>
  <si>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</si>
  <si>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</si>
  <si>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</si>
  <si>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</si>
  <si>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</si>
  <si>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</si>
  <si>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</si>
  <si>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</si>
  <si>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</si>
  <si>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</si>
  <si>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</si>
  <si>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</si>
  <si>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</si>
  <si>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</si>
  <si>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</si>
  <si>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</si>
  <si>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</si>
  <si>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</si>
  <si>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</si>
  <si>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</si>
  <si>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</si>
  <si>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</si>
  <si>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</si>
  <si>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</si>
  <si>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</si>
  <si>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</si>
  <si>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</si>
  <si>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</si>
  <si>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</si>
  <si>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</si>
  <si>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</si>
  <si>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</si>
  <si>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</si>
  <si>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</si>
  <si>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</si>
  <si>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</si>
  <si>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</si>
  <si>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</si>
  <si>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</si>
  <si>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</si>
  <si>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</si>
  <si>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</si>
  <si>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</si>
  <si>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</si>
  <si>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</si>
  <si>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</si>
  <si>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</si>
  <si>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</si>
  <si>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</si>
  <si>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</si>
  <si>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</si>
  <si>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</si>
  <si>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</si>
  <si>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</si>
  <si>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</si>
  <si>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</si>
  <si>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</si>
  <si>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</si>
  <si>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</si>
  <si>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</si>
  <si>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</si>
  <si>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</si>
  <si>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</si>
  <si>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</si>
  <si>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</si>
  <si>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</si>
  <si>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</si>
  <si>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</si>
  <si>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</si>
  <si>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</si>
  <si>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</si>
  <si>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</si>
  <si>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</si>
  <si>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</si>
  <si>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</si>
  <si>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</si>
  <si>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</si>
  <si>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</si>
  <si>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</si>
  <si>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</si>
  <si>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</si>
  <si>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</si>
  <si>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</si>
  <si>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</si>
  <si>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</si>
  <si>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</si>
  <si>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</si>
  <si>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</si>
  <si>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</si>
  <si>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</si>
  <si>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</si>
  <si>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</si>
  <si>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</si>
  <si>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</si>
  <si>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</si>
  <si>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</si>
  <si>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</si>
  <si>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</si>
  <si>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</si>
  <si>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</si>
  <si>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</si>
  <si>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</si>
  <si>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</si>
  <si>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</si>
  <si>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</si>
  <si>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</si>
  <si>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</si>
  <si>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</si>
  <si>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</si>
  <si>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</si>
  <si>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</si>
  <si>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</si>
  <si>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</si>
  <si>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</si>
  <si>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</si>
  <si>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</si>
  <si>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</si>
  <si>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</si>
  <si>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</si>
  <si>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</si>
  <si>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</si>
  <si>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</si>
  <si>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</si>
  <si>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</si>
  <si>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</si>
  <si>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</si>
  <si>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</si>
  <si>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</si>
  <si>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</si>
  <si>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</si>
  <si>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</si>
  <si>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</si>
  <si>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</si>
  <si>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</si>
  <si>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</si>
  <si>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</si>
  <si>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</si>
  <si>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</si>
  <si>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</si>
  <si>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</si>
  <si>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</si>
  <si>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</si>
  <si>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</si>
  <si>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</si>
  <si>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</si>
  <si>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</si>
  <si>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</si>
  <si>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</si>
  <si>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</si>
  <si>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</si>
  <si>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</si>
  <si>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</si>
  <si>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</si>
  <si>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</si>
  <si>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</si>
  <si>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</si>
  <si>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</si>
  <si>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</si>
  <si>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</si>
  <si>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</si>
  <si>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</si>
  <si>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</si>
  <si>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</si>
  <si>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</si>
  <si>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</si>
  <si>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</si>
  <si>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</si>
  <si>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</si>
  <si>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</si>
  <si>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</si>
  <si>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</si>
  <si>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</si>
  <si>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</si>
  <si>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</si>
  <si>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</si>
  <si>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</si>
  <si>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</si>
  <si>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</si>
  <si>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</si>
  <si>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</si>
  <si>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</si>
  <si>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</si>
  <si>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</si>
  <si>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</si>
  <si>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</si>
  <si>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</si>
  <si>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</si>
  <si>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</si>
  <si>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</si>
  <si>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</si>
  <si>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</si>
  <si>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</si>
  <si>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</si>
  <si>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</si>
  <si>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</si>
  <si>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</si>
  <si>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</si>
  <si>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</si>
  <si>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</si>
  <si>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</si>
  <si>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</si>
  <si>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</si>
  <si>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</si>
  <si>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</si>
  <si>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</si>
  <si>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</si>
  <si>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</si>
  <si>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</si>
  <si>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</si>
  <si>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</si>
  <si>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</si>
  <si>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</si>
  <si>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</si>
  <si>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</si>
  <si>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</si>
  <si>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</si>
  <si>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</si>
  <si>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</si>
  <si>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</si>
  <si>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</si>
  <si>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</si>
  <si>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</si>
  <si>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</si>
  <si>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</si>
  <si>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</si>
  <si>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</si>
  <si>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</si>
  <si>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</si>
  <si>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</si>
  <si>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</si>
  <si>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</si>
  <si>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</si>
  <si>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</si>
  <si>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</si>
  <si>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</si>
  <si>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</si>
  <si>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</si>
  <si>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</si>
  <si>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</si>
  <si>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</si>
  <si>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</si>
  <si>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</si>
  <si>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</si>
  <si>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</si>
  <si>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</si>
  <si>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</si>
  <si>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</si>
  <si>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</si>
  <si>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</si>
  <si>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</si>
  <si>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</si>
  <si>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</si>
  <si>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</si>
  <si>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</si>
  <si>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</si>
  <si>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</si>
  <si>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</si>
  <si>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</si>
  <si>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</si>
  <si>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</si>
  <si>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</si>
  <si>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</si>
  <si>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</si>
  <si>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</si>
  <si>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</si>
  <si>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</si>
  <si>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</si>
  <si>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</si>
  <si>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</si>
  <si>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</si>
  <si>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</si>
  <si>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</si>
  <si>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</si>
  <si>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</si>
  <si>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</si>
  <si>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</si>
  <si>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</si>
  <si>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</si>
  <si>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</si>
  <si>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</si>
  <si>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</si>
  <si>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</si>
  <si>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</si>
  <si>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</si>
  <si>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</si>
  <si>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</si>
  <si>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</si>
  <si>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</si>
  <si>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</si>
  <si>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</si>
  <si>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</si>
  <si>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</si>
  <si>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</si>
  <si>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</si>
  <si>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</si>
  <si>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</si>
  <si>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</si>
  <si>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</si>
  <si>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</si>
  <si>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</si>
  <si>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</si>
  <si>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</si>
  <si>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</si>
  <si>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</si>
  <si>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</si>
  <si>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</si>
  <si>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</si>
  <si>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</si>
  <si>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</si>
  <si>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</si>
  <si>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</si>
  <si>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</si>
  <si>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</si>
  <si>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</si>
  <si>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</si>
  <si>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</si>
  <si>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</si>
  <si>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</si>
  <si>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</si>
  <si>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</si>
  <si>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</si>
  <si>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</si>
  <si>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</si>
  <si>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</si>
  <si>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</si>
  <si>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</si>
  <si>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</si>
  <si>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</si>
  <si>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</si>
  <si>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</si>
  <si>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</si>
  <si>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</si>
  <si>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</si>
  <si>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</si>
  <si>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</si>
  <si>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</si>
  <si>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</si>
  <si>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</si>
  <si>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</si>
  <si>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</si>
  <si>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</si>
  <si>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</si>
  <si>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</si>
  <si>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</si>
  <si>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</si>
  <si>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</si>
  <si>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</si>
  <si>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</si>
  <si>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</si>
  <si>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</si>
  <si>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</si>
  <si>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</si>
  <si>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</si>
  <si>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</si>
  <si>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</si>
  <si>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</si>
  <si>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</si>
  <si>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</si>
  <si>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</si>
  <si>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</si>
  <si>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</si>
  <si>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</si>
  <si>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</si>
  <si>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</si>
  <si>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</si>
  <si>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</si>
  <si>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</si>
  <si>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</si>
  <si>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</si>
  <si>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</si>
  <si>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</si>
  <si>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</si>
  <si>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</si>
  <si>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</si>
  <si>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</si>
  <si>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</si>
  <si>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</si>
  <si>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</si>
  <si>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</si>
  <si>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</si>
  <si>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</si>
  <si>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</si>
  <si>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</si>
  <si>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</si>
  <si>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</si>
  <si>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</si>
  <si>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</si>
  <si>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</si>
  <si>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</si>
  <si>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</si>
  <si>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</si>
  <si>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</si>
  <si>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</si>
  <si>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</si>
  <si>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</si>
  <si>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</si>
  <si>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</si>
  <si>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</si>
  <si>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</si>
  <si>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</si>
  <si>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</si>
  <si>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</si>
  <si>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</si>
  <si>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</si>
  <si>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</si>
  <si>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</si>
  <si>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</si>
  <si>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</si>
  <si>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</si>
  <si>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</si>
  <si>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</si>
  <si>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</si>
  <si>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</si>
  <si>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</si>
  <si>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</si>
  <si>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</si>
  <si>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</si>
  <si>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</si>
  <si>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</si>
  <si>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</si>
  <si>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</si>
  <si>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</si>
  <si>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</si>
  <si>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</si>
  <si>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</si>
  <si>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</si>
  <si>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</si>
  <si>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</si>
  <si>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</si>
  <si>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</si>
  <si>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</si>
  <si>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</si>
  <si>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</si>
  <si>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</si>
  <si>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</si>
  <si>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</si>
  <si>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</si>
  <si>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</si>
  <si>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</si>
  <si>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</si>
  <si>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</si>
  <si>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</si>
  <si>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</si>
  <si>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</si>
  <si>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</si>
  <si>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</si>
  <si>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</si>
  <si>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</si>
  <si>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</si>
  <si>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</si>
  <si>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</si>
  <si>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</si>
  <si>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</si>
  <si>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</si>
  <si>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</si>
  <si>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</si>
  <si>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</si>
  <si>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</si>
  <si>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</si>
  <si>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</si>
  <si>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</si>
  <si>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</si>
  <si>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</si>
  <si>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</si>
  <si>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</si>
  <si>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</si>
  <si>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</si>
  <si>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</si>
  <si>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</si>
  <si>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</si>
  <si>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</si>
  <si>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</si>
  <si>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</si>
  <si>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</si>
  <si>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</si>
  <si>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</si>
  <si>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</si>
  <si>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</si>
  <si>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</si>
  <si>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</si>
  <si>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</si>
  <si>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</si>
  <si>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</si>
  <si>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</si>
  <si>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</si>
  <si>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</si>
  <si>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</si>
  <si>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</si>
  <si>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</si>
  <si>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</si>
  <si>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</si>
  <si>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</si>
  <si>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</si>
  <si>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</si>
  <si>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</si>
  <si>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</si>
  <si>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</si>
  <si>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</si>
  <si>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Pehlman and Dold, P.C.</t>
  </si>
  <si>
    <t>Dorinda L Fitzgerald</t>
  </si>
  <si>
    <t>100 North Amos Avenue</t>
  </si>
  <si>
    <t>Springfield</t>
  </si>
  <si>
    <t>(217) 787-0563</t>
  </si>
  <si>
    <t>(217) 787-9266</t>
  </si>
  <si>
    <t>dfitzgerald@p-dcpas.com</t>
  </si>
  <si>
    <t>060-004845</t>
  </si>
  <si>
    <t>x</t>
  </si>
  <si>
    <t>Capital Area Career Center</t>
  </si>
  <si>
    <t>2201 Toronto Road</t>
  </si>
  <si>
    <t>Jodi Ferriell, Director</t>
  </si>
  <si>
    <t>jferriell@caccschool.org</t>
  </si>
  <si>
    <t>(217) 529-5431</t>
  </si>
  <si>
    <t>(217) 529-7614</t>
  </si>
  <si>
    <t>2003 Debt Certificate</t>
  </si>
  <si>
    <t>TRS Employer's Share of Net Pension Liability</t>
  </si>
  <si>
    <t>IMRF Employer's Net Pension Liability</t>
  </si>
  <si>
    <t>Debt Certificate</t>
  </si>
  <si>
    <t>Pension Obligations</t>
  </si>
  <si>
    <t>Prairie State Insurance Cooperative</t>
  </si>
  <si>
    <t>Capital Improvement Fund Acct 1993 - Student parking fees</t>
  </si>
  <si>
    <t>Error #8 Long Term Debt Retirements.  Principal payments paid out of Education Fund - Other Financing Use Acct 8990</t>
  </si>
  <si>
    <t>Schedule of Long Term Debt - C/y change in TRS and IMRF Net Pension Liability per GASB 68 TRS and IMRF reports</t>
  </si>
  <si>
    <t>WIA Adult Programs-Flow Through Funding (See Fedl Note #1)</t>
  </si>
  <si>
    <t>FDSL-Flow Through Funding (See Fedl Note #1)</t>
  </si>
  <si>
    <t>PELL-Flow Through Funding (See Fedl Note #1)</t>
  </si>
  <si>
    <t>Veterans Educ Asst-Flow Through Funding (See Fedl Note#1)</t>
  </si>
  <si>
    <t>n/a</t>
  </si>
  <si>
    <t>Federal PELL Grant Program ( M )</t>
  </si>
  <si>
    <t>Federal Direct Student Loans ( M )</t>
  </si>
  <si>
    <t>84.048A</t>
  </si>
  <si>
    <t>TOTAL US DEPT OF EDUC PASSED THROUGH FROM ONE LEA TO ANOTHER - CFDA #84.048A</t>
  </si>
  <si>
    <t>US Department of Education passed through from one LEA to Another - Regional Office of Career and Technical Educ</t>
  </si>
  <si>
    <t>WIA Adult Programs</t>
  </si>
  <si>
    <t>TOTAL US DEPT OF LABOR PASSED THROUGH THE IL DEPARTMENT OF ?? - CFDA #17.258</t>
  </si>
  <si>
    <t>US Department of Education - Student Financial Aid Cluster  (Flow Through Funding)</t>
  </si>
  <si>
    <t>TOTAL US DEPT OF EDUCATION-STUDENT FINANCIAL AID CLUSTER (FLOW THROUGH FUNDING)</t>
  </si>
  <si>
    <t>US Department of Veteran Affairs (Flow Through Funding)</t>
  </si>
  <si>
    <t>Post 9/11 - Veterans Educational Assistance</t>
  </si>
  <si>
    <t>TOTAL US DEPARTMENT OF VETERANS AFFAIRS - CFDA #64.028</t>
  </si>
  <si>
    <t>TOTAL FEDERAL FUNDING</t>
  </si>
  <si>
    <t>The accompanying Schedule of Expenditures of Federal Awards includes the federal grant activity of Capital Area Career Cener (CACC)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</si>
  <si>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Of the federal expenditures presented in the schedule, </t>
    </r>
    <r>
      <rPr>
        <b/>
        <sz val="9"/>
        <rFont val="Arial"/>
        <family val="2"/>
      </rPr>
      <t xml:space="preserve">CACC </t>
    </r>
    <r>
      <rPr>
        <sz val="9"/>
        <rFont val="Arial"/>
        <family val="2"/>
      </rPr>
      <t>provided federal awards to subrecipients as follows:</t>
    </r>
  </si>
  <si>
    <r>
      <t xml:space="preserve">The following amounts were expended in the form of non-cash assistance by CACC and </t>
    </r>
    <r>
      <rPr>
        <b/>
        <sz val="9"/>
        <rFont val="Arial"/>
        <family val="2"/>
      </rPr>
      <t xml:space="preserve">are </t>
    </r>
    <r>
      <rPr>
        <sz val="9"/>
        <rFont val="Arial"/>
        <family val="2"/>
      </rPr>
      <t>included in the Schedule of Expenditures of Federal Awards:</t>
    </r>
  </si>
  <si>
    <t>N/a - not payments to subrecipients</t>
  </si>
  <si>
    <t>Unmodified</t>
  </si>
  <si>
    <t>Student Financial Aid Cluster:</t>
  </si>
  <si>
    <t xml:space="preserve">     Federal Direct Student Loans (FDSL)</t>
  </si>
  <si>
    <t xml:space="preserve">    Federal Pell Grant Program</t>
  </si>
  <si>
    <t>Financial statements should be free of material misstatements</t>
  </si>
  <si>
    <t>CACC's internal controls over financial reporting are either not adequate, management or accounting personnel are not properly informed of such internal controls, or management and accounting personnel are not performing the internal controls in a timely manner to keep financial statements free of material misstatements</t>
  </si>
  <si>
    <t>Without proper internal controls over financial reporting that will aid management and accounting personnel in the normal course of performing their assigned task to detect and record any material adjustments to the financial statements, there is a potential for materially misstated financial statements being relied upon for management and others outside the agency when making financial decisions.</t>
  </si>
  <si>
    <t>Adequate internal controls over financial reporting that would allow for the early detection and correction of financial statements for material adjustments either have not been established or current internal controls are not be performed by management or accounting personnel in a timely manner.</t>
  </si>
  <si>
    <t>Year end financial statements presented for audit required material adjustments.  The adjustments needed were not detected by CACC's management or accounting personnel.  The majority of the adjustments needed were to record accrual items needed for accurate accrual basis financial statements.  CACC accounting personnel required assistance in correcting the financial statements.</t>
  </si>
  <si>
    <t>CACC should review all internal controls over financial reporting to ensure they are adequate to detect and record any material adjustments to the financial statements.  Management and accounting personnel should be notified of all adopted internal controls over financial reporting and, if needed, management and accounting personnel should be properly trained in how to detect when a transaction and for what dollar amount should be recorded on the financial statements</t>
  </si>
  <si>
    <t>Management is aware of the ongoing issue and continues to work on improving internal controls in this area.  CACC recently implemented new accounting software and accounting personnel continue to improve in their abilities to properly record transactions.</t>
  </si>
  <si>
    <t>2015-001</t>
  </si>
  <si>
    <t>Materially misstated financial statements</t>
  </si>
  <si>
    <t>Corrective action plan is still being improved upon</t>
  </si>
  <si>
    <t>and implemented.  Repeat finding in the current</t>
  </si>
  <si>
    <t>year</t>
  </si>
  <si>
    <t>Federal financial assistance payments were not disbursed to students in a timely manner</t>
  </si>
  <si>
    <t>Federal Direct Student Loans, 2016</t>
  </si>
  <si>
    <t>US Department of Education</t>
  </si>
  <si>
    <t>N/a</t>
  </si>
  <si>
    <t>Financial assistance disbursements to students were not made within the allowable time frame</t>
  </si>
  <si>
    <t>Without proper internal controls over recording and disbursing of financial assistance checks and sufficient knowledge of the compliance requirements, there is a potential for a payment of financial assistance to a student not being made within the allowable time frame</t>
  </si>
  <si>
    <t>Federal student financial assistance checks must be disbursed to the student in a manner</t>
  </si>
  <si>
    <t>CACC either does not have adequate internal controls and procedures in place, or accounting personnel his not keeping up on changes in compliance requirements, to ensure that financial assistance checks are being disbursed according to current compliance guidelines</t>
  </si>
  <si>
    <t>CACC should review internal controls over this area to make sure they are adequate to ensure timely disbursement of financial assistance checks to students and make sure that all accounting personnel in this area are aware of such controls and are properly trained on all compliance guidelines</t>
  </si>
  <si>
    <t xml:space="preserve">Management is in agreement with the finding and will work on improving controls and procedures in this area.  </t>
  </si>
  <si>
    <t>Disbursements of financial assistance checks to students attending the Capital Area School of Practical Nursing were note made within the allowable time according to compliance guidelines.  Starting April 2016, since CACC receives financial assistance checks electronically, disbursements to students must be made within 3 days of the date the electronic deposit.  Prior to that date, CACC had 14 days to disburse financial assistance checks.  Out of the all the 70 awards received, 2 were not completely disbursed to students within the 3 day period</t>
  </si>
  <si>
    <t>Career and Technical Education - Basic Grants to States - V.E.- Carl D Perkins</t>
  </si>
  <si>
    <t>Education Fund Acct 1999 - Erate $17,056, scrap metal sales $4,844, misc refunds and reimbursements $7,866</t>
  </si>
  <si>
    <t>US Department of Labor passed through the IL Deparmtent of Commerce  (Flow Through Funding)</t>
  </si>
  <si>
    <t>CACC will ensure proper training from software personnel regarding accrual accounting procedures.  CACC will implement additional internal controls and procedures addressing the continuous monitoring of balance sheet and income statement accounts.  Reviews will be made on transactions for possible mispostings and corrections will be made in a timely manner.  Reviews will be made on a monthly basis</t>
  </si>
  <si>
    <t>Leona Pacheco, Business Manager, Denise Maxheimer, Bookkeeper and Jodi Ferriell, Director</t>
  </si>
  <si>
    <t>Management is in agreement with the finding and feels the additional control</t>
  </si>
  <si>
    <t>procedures put in place adequately address the finding</t>
  </si>
  <si>
    <t>Financial statements presented for audit required material adjustments not detected by management or accounting personnel</t>
  </si>
  <si>
    <t>Management is in agreement with the finding and feels the additional controls</t>
  </si>
  <si>
    <t>This fiscal year CACC switched to electronic banking transfers for the federal funds received, changing disbursements to students from 14 days to 3 days.  As the new process becomes for familiar, the checks will be disbursed in a timely manner.  CACC will implement financial aid cross training wit the admissions secretary in the nursing school, CACC Director, and CACC Business Manager.  During times of staff turnover and transition such as occurred in the current year, other personnel will be able to properly process the payments in the allotted time.</t>
  </si>
  <si>
    <t>Part C, Item 20 - Material weakness over financial reporting - see Finding 2016-001</t>
  </si>
  <si>
    <t>Leona Pacheco, Business Manager and Tina DeRosear, Financial Aid Advisor</t>
  </si>
  <si>
    <t xml:space="preserve">Sangamon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</si>
</sst>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3" fillId="0" borderId="0" xfId="0" applyNumberFormat="1" applyFont="1"/>
    <xf numFmtId="0" fontId="5" fillId="0" borderId="0" xfId="3" applyFont="1" applyAlignment="1" applyProtection="1">
      <alignment horizontal="center" vertical="center"/>
    </xf>
    <xf numFmtId="0" fontId="2" fillId="0" borderId="0" xfId="3" applyBorder="1" applyAlignment="1" applyProtection="1">
      <alignment wrapText="1"/>
      <protection locked="0"/>
    </xf>
    <xf numFmtId="0" fontId="3" fillId="0" borderId="0" xfId="3" applyFont="1" applyBorder="1" applyAlignment="1" applyProtection="1">
      <alignment vertic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1657350</xdr:colOff>
          <xdr:row>4</xdr:row>
          <xdr:rowOff>47625</xdr:rowOff>
        </xdr:from>
        <xdr:to>
          <xdr:col>0</xdr:col>
          <xdr:colOff>2571750</xdr:colOff>
          <xdr:row>8</xdr:row>
          <xdr:rowOff>85725</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5" sqref="A15:H15"/>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02" t="s">
        <v>474</v>
      </c>
      <c r="J1" s="2103"/>
      <c r="K1" s="2103"/>
      <c r="L1" s="2103"/>
      <c r="M1" s="2103"/>
      <c r="N1" s="2103"/>
      <c r="O1" s="2103"/>
      <c r="P1" s="2103"/>
      <c r="Q1" s="2103"/>
      <c r="R1" s="2103"/>
      <c r="S1" s="2103"/>
    </row>
    <row r="2" spans="1:28" ht="12" customHeight="1" x14ac:dyDescent="0.2">
      <c r="A2" s="202" t="s">
        <v>1962</v>
      </c>
      <c r="D2" s="203"/>
      <c r="I2" s="2104" t="s">
        <v>1155</v>
      </c>
      <c r="J2" s="2103"/>
      <c r="K2" s="2103"/>
      <c r="L2" s="2103"/>
      <c r="M2" s="2103"/>
      <c r="N2" s="2103"/>
      <c r="O2" s="2103"/>
      <c r="P2" s="2103"/>
      <c r="Q2" s="2103"/>
      <c r="R2" s="2103"/>
      <c r="S2" s="2103"/>
    </row>
    <row r="3" spans="1:28" ht="12" customHeight="1" x14ac:dyDescent="0.2">
      <c r="A3" s="1877" t="s">
        <v>1950</v>
      </c>
      <c r="B3" s="1878"/>
      <c r="C3" s="1878"/>
      <c r="D3" s="1879"/>
      <c r="I3" s="2104" t="s">
        <v>55</v>
      </c>
      <c r="J3" s="2103"/>
      <c r="K3" s="2103"/>
      <c r="L3" s="2103"/>
      <c r="M3" s="2103"/>
      <c r="N3" s="2103"/>
      <c r="O3" s="2103"/>
      <c r="P3" s="2103"/>
      <c r="Q3" s="2103"/>
      <c r="R3" s="2103"/>
      <c r="S3" s="2103"/>
    </row>
    <row r="4" spans="1:28" ht="12" customHeight="1" x14ac:dyDescent="0.2">
      <c r="A4" s="192"/>
      <c r="I4" s="2104" t="s">
        <v>617</v>
      </c>
      <c r="J4" s="2103"/>
      <c r="K4" s="2103"/>
      <c r="L4" s="2103"/>
      <c r="M4" s="2103"/>
      <c r="N4" s="2103"/>
      <c r="O4" s="2103"/>
      <c r="P4" s="2103"/>
      <c r="Q4" s="2103"/>
      <c r="R4" s="2103"/>
      <c r="S4" s="2103"/>
    </row>
    <row r="5" spans="1:28" ht="14.1" customHeight="1" x14ac:dyDescent="0.2">
      <c r="B5" s="446"/>
      <c r="C5" s="179" t="s">
        <v>1083</v>
      </c>
      <c r="D5" s="364"/>
      <c r="E5" s="364"/>
      <c r="H5" s="193"/>
      <c r="I5" s="2112" t="s">
        <v>788</v>
      </c>
      <c r="J5" s="2111"/>
      <c r="K5" s="2111"/>
      <c r="L5" s="2111"/>
      <c r="M5" s="2111"/>
      <c r="N5" s="2111"/>
      <c r="O5" s="2111"/>
      <c r="P5" s="2111"/>
      <c r="Q5" s="2111"/>
      <c r="R5" s="2111"/>
      <c r="S5" s="2111"/>
    </row>
    <row r="6" spans="1:28" ht="14.1" customHeight="1" x14ac:dyDescent="0.2">
      <c r="B6" s="446" t="s">
        <v>2094</v>
      </c>
      <c r="C6" s="179" t="s">
        <v>1084</v>
      </c>
      <c r="D6" s="364"/>
      <c r="E6" s="364"/>
      <c r="I6" s="2110" t="s">
        <v>1051</v>
      </c>
      <c r="J6" s="2111"/>
      <c r="K6" s="2111"/>
      <c r="L6" s="2111"/>
      <c r="M6" s="2111"/>
      <c r="N6" s="2111"/>
      <c r="O6" s="2111"/>
      <c r="P6" s="2111"/>
      <c r="Q6" s="2111"/>
      <c r="R6" s="2111"/>
      <c r="S6" s="2111"/>
    </row>
    <row r="7" spans="1:28" ht="12.2" customHeight="1" x14ac:dyDescent="0.2">
      <c r="I7" s="2105">
        <v>42551</v>
      </c>
      <c r="J7" s="2106"/>
      <c r="K7" s="2106"/>
      <c r="L7" s="2106"/>
      <c r="M7" s="2106"/>
      <c r="N7" s="2106"/>
      <c r="O7" s="2106"/>
      <c r="P7" s="2106"/>
      <c r="Q7" s="2106"/>
      <c r="R7" s="2106"/>
      <c r="S7" s="2106"/>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7" t="s">
        <v>782</v>
      </c>
      <c r="J9" s="2108"/>
      <c r="K9" s="2108"/>
      <c r="L9" s="2108"/>
      <c r="M9" s="2108"/>
      <c r="N9" s="2108"/>
      <c r="O9" s="2108"/>
      <c r="P9" s="2108"/>
      <c r="Q9" s="2108"/>
      <c r="R9" s="2108"/>
      <c r="S9" s="2109"/>
      <c r="T9" s="2123" t="s">
        <v>630</v>
      </c>
      <c r="U9" s="2124"/>
      <c r="V9" s="2124"/>
      <c r="W9" s="2124"/>
      <c r="X9" s="2124"/>
      <c r="Y9" s="2124"/>
      <c r="Z9" s="2124"/>
      <c r="AA9" s="2125"/>
    </row>
    <row r="10" spans="1:28" ht="13.5" customHeight="1" x14ac:dyDescent="0.2">
      <c r="A10" s="2130" t="s">
        <v>783</v>
      </c>
      <c r="B10" s="2131"/>
      <c r="C10" s="2131"/>
      <c r="D10" s="2131"/>
      <c r="E10" s="2131"/>
      <c r="F10" s="2131"/>
      <c r="G10" s="2131"/>
      <c r="H10" s="2132"/>
      <c r="I10" s="183"/>
      <c r="J10" s="184"/>
      <c r="K10" s="182"/>
      <c r="R10" s="184"/>
      <c r="S10" s="184"/>
      <c r="T10" s="2126"/>
      <c r="U10" s="2111"/>
      <c r="V10" s="2111"/>
      <c r="W10" s="2111"/>
      <c r="X10" s="2111"/>
      <c r="Y10" s="2111"/>
      <c r="Z10" s="2111"/>
      <c r="AA10" s="2117"/>
    </row>
    <row r="11" spans="1:28" ht="14.25" customHeight="1" x14ac:dyDescent="0.2">
      <c r="A11" s="2133" t="s">
        <v>1131</v>
      </c>
      <c r="B11" s="2134"/>
      <c r="C11" s="2134"/>
      <c r="D11" s="2134"/>
      <c r="E11" s="2134"/>
      <c r="F11" s="2134"/>
      <c r="G11" s="2134"/>
      <c r="H11" s="2135"/>
      <c r="I11" s="181"/>
      <c r="J11" s="345"/>
      <c r="K11" s="181"/>
      <c r="O11" s="1762"/>
      <c r="P11" s="380" t="s">
        <v>225</v>
      </c>
      <c r="Q11" s="184"/>
      <c r="R11" s="182"/>
      <c r="S11" s="181"/>
      <c r="T11" s="2127"/>
      <c r="U11" s="2128"/>
      <c r="V11" s="2128"/>
      <c r="W11" s="2128"/>
      <c r="X11" s="2128"/>
      <c r="Y11" s="2128"/>
      <c r="Z11" s="2128"/>
      <c r="AA11" s="2129"/>
    </row>
    <row r="12" spans="1:28" ht="13.5" customHeight="1" x14ac:dyDescent="0.2">
      <c r="A12" s="365" t="s">
        <v>1100</v>
      </c>
      <c r="B12" s="347"/>
      <c r="C12" s="347"/>
      <c r="D12" s="347"/>
      <c r="E12" s="347"/>
      <c r="F12" s="347"/>
      <c r="G12" s="347"/>
      <c r="H12" s="274"/>
      <c r="I12" s="183"/>
      <c r="J12" s="184"/>
      <c r="K12" s="182"/>
      <c r="O12" s="1763" t="s">
        <v>2094</v>
      </c>
      <c r="P12" s="380" t="s">
        <v>226</v>
      </c>
      <c r="Q12" s="345"/>
      <c r="R12" s="184"/>
      <c r="S12" s="184"/>
      <c r="T12" s="365" t="s">
        <v>305</v>
      </c>
      <c r="U12" s="272"/>
      <c r="V12" s="272"/>
      <c r="W12" s="272"/>
      <c r="X12" s="272"/>
      <c r="Y12" s="200"/>
      <c r="Z12" s="200"/>
      <c r="AA12" s="201"/>
    </row>
    <row r="13" spans="1:28" ht="13.5" customHeight="1" x14ac:dyDescent="0.2">
      <c r="A13" s="2136">
        <v>51084790040</v>
      </c>
      <c r="B13" s="2137"/>
      <c r="C13" s="2137"/>
      <c r="D13" s="2137"/>
      <c r="E13" s="2137"/>
      <c r="F13" s="2137"/>
      <c r="G13" s="2137"/>
      <c r="H13" s="2138"/>
      <c r="I13" s="185"/>
      <c r="J13" s="184"/>
      <c r="K13" s="182"/>
      <c r="L13" s="184"/>
      <c r="M13" s="184"/>
      <c r="N13" s="184"/>
      <c r="O13" s="184"/>
      <c r="P13" s="184"/>
      <c r="Q13" s="184"/>
      <c r="R13" s="184"/>
      <c r="S13" s="184"/>
      <c r="T13" s="2141" t="s">
        <v>2086</v>
      </c>
      <c r="U13" s="2142"/>
      <c r="V13" s="2142"/>
      <c r="W13" s="2142"/>
      <c r="X13" s="2142"/>
      <c r="Y13" s="2143"/>
      <c r="Z13" s="2143"/>
      <c r="AA13" s="2144"/>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90" t="s">
        <v>2171</v>
      </c>
      <c r="B15" s="2139"/>
      <c r="C15" s="2139"/>
      <c r="D15" s="2139"/>
      <c r="E15" s="2139"/>
      <c r="F15" s="2139"/>
      <c r="G15" s="2139"/>
      <c r="H15" s="2140"/>
      <c r="T15" s="2071" t="s">
        <v>2087</v>
      </c>
      <c r="U15" s="2092"/>
      <c r="V15" s="2092"/>
      <c r="W15" s="2092"/>
      <c r="X15" s="2092"/>
      <c r="Y15" s="2145"/>
      <c r="Z15" s="2145"/>
      <c r="AA15" s="214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6" t="s">
        <v>2095</v>
      </c>
      <c r="B17" s="2097"/>
      <c r="C17" s="2097"/>
      <c r="D17" s="2097"/>
      <c r="E17" s="2097"/>
      <c r="F17" s="2097"/>
      <c r="G17" s="2097"/>
      <c r="H17" s="2122"/>
      <c r="T17" s="2150" t="s">
        <v>2088</v>
      </c>
      <c r="U17" s="2151"/>
      <c r="V17" s="2151"/>
      <c r="W17" s="2151"/>
      <c r="X17" s="2151"/>
      <c r="Y17" s="2151"/>
      <c r="Z17" s="2151"/>
      <c r="AA17" s="2152"/>
    </row>
    <row r="18" spans="1:27" ht="13.5" customHeight="1" x14ac:dyDescent="0.2">
      <c r="A18" s="365" t="s">
        <v>627</v>
      </c>
      <c r="B18" s="347"/>
      <c r="C18" s="343"/>
      <c r="D18" s="347"/>
      <c r="E18" s="347"/>
      <c r="F18" s="347"/>
      <c r="G18" s="347"/>
      <c r="H18" s="277"/>
      <c r="I18" s="2121" t="s">
        <v>784</v>
      </c>
      <c r="J18" s="2080"/>
      <c r="K18" s="2080"/>
      <c r="L18" s="2080"/>
      <c r="M18" s="2080"/>
      <c r="N18" s="2080"/>
      <c r="O18" s="2080"/>
      <c r="P18" s="2080"/>
      <c r="Q18" s="2080"/>
      <c r="R18" s="2080"/>
      <c r="S18" s="2081"/>
      <c r="T18" s="365" t="s">
        <v>827</v>
      </c>
      <c r="U18" s="272"/>
      <c r="V18" s="343"/>
      <c r="W18" s="271"/>
      <c r="X18" s="365" t="s">
        <v>306</v>
      </c>
      <c r="Y18" s="352"/>
      <c r="Z18" s="1975" t="s">
        <v>785</v>
      </c>
      <c r="AA18" s="201"/>
    </row>
    <row r="19" spans="1:27" ht="13.5" customHeight="1" x14ac:dyDescent="0.2">
      <c r="A19" s="2090" t="s">
        <v>2096</v>
      </c>
      <c r="B19" s="2088"/>
      <c r="C19" s="2088"/>
      <c r="D19" s="2088"/>
      <c r="E19" s="2088"/>
      <c r="F19" s="2088"/>
      <c r="G19" s="2088"/>
      <c r="H19" s="2070"/>
      <c r="I19" s="184"/>
      <c r="J19" s="379"/>
      <c r="K19" s="195"/>
      <c r="L19" s="193"/>
      <c r="M19" s="660" t="s">
        <v>360</v>
      </c>
      <c r="P19" s="181"/>
      <c r="Q19" s="181"/>
      <c r="R19" s="181"/>
      <c r="S19" s="185"/>
      <c r="T19" s="2090" t="s">
        <v>2089</v>
      </c>
      <c r="U19" s="2069"/>
      <c r="V19" s="2069"/>
      <c r="W19" s="2070"/>
      <c r="X19" s="2087" t="s">
        <v>2026</v>
      </c>
      <c r="Y19" s="2149"/>
      <c r="Z19" s="2147">
        <v>62702</v>
      </c>
      <c r="AA19" s="2148"/>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68" t="s">
        <v>2089</v>
      </c>
      <c r="B21" s="2069"/>
      <c r="C21" s="2069"/>
      <c r="D21" s="2069"/>
      <c r="E21" s="2069"/>
      <c r="F21" s="2069"/>
      <c r="G21" s="2069"/>
      <c r="H21" s="2070"/>
      <c r="I21" s="2116" t="s">
        <v>786</v>
      </c>
      <c r="J21" s="2111"/>
      <c r="K21" s="2111"/>
      <c r="L21" s="2111"/>
      <c r="M21" s="2111"/>
      <c r="N21" s="2111"/>
      <c r="O21" s="2111"/>
      <c r="P21" s="2111"/>
      <c r="Q21" s="2111"/>
      <c r="R21" s="2111"/>
      <c r="S21" s="2117"/>
      <c r="T21" s="2096" t="s">
        <v>2090</v>
      </c>
      <c r="U21" s="2156"/>
      <c r="V21" s="2156"/>
      <c r="W21" s="2156"/>
      <c r="X21" s="2161" t="s">
        <v>2091</v>
      </c>
      <c r="Y21" s="2159"/>
      <c r="Z21" s="2159"/>
      <c r="AA21" s="2160"/>
    </row>
    <row r="22" spans="1:27" ht="13.5" customHeight="1" x14ac:dyDescent="0.2">
      <c r="A22" s="367" t="s">
        <v>628</v>
      </c>
      <c r="B22" s="280"/>
      <c r="C22" s="280"/>
      <c r="D22" s="280"/>
      <c r="E22" s="280"/>
      <c r="F22" s="280"/>
      <c r="G22" s="280"/>
      <c r="H22" s="281"/>
      <c r="I22" s="2118" t="s">
        <v>1804</v>
      </c>
      <c r="J22" s="2119"/>
      <c r="K22" s="2119"/>
      <c r="L22" s="2119"/>
      <c r="M22" s="2119"/>
      <c r="N22" s="2119"/>
      <c r="O22" s="2119"/>
      <c r="P22" s="2119"/>
      <c r="Q22" s="2119"/>
      <c r="R22" s="2119"/>
      <c r="S22" s="2120"/>
      <c r="T22" s="365" t="s">
        <v>2022</v>
      </c>
      <c r="U22" s="272"/>
      <c r="V22" s="343"/>
      <c r="W22" s="272"/>
      <c r="X22" s="1976" t="s">
        <v>1631</v>
      </c>
      <c r="Z22" s="200"/>
      <c r="AA22" s="201"/>
    </row>
    <row r="23" spans="1:27" ht="13.5" customHeight="1" x14ac:dyDescent="0.2">
      <c r="A23" s="2113"/>
      <c r="B23" s="2114"/>
      <c r="C23" s="2114"/>
      <c r="D23" s="2114"/>
      <c r="E23" s="2114"/>
      <c r="F23" s="2114"/>
      <c r="G23" s="2114"/>
      <c r="H23" s="2115"/>
      <c r="T23" s="2096" t="s">
        <v>2093</v>
      </c>
      <c r="U23" s="2156"/>
      <c r="V23" s="2156"/>
      <c r="W23" s="2156"/>
      <c r="X23" s="2158">
        <v>42736</v>
      </c>
      <c r="Y23" s="2159"/>
      <c r="Z23" s="2159"/>
      <c r="AA23" s="2160"/>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8">
        <v>62712</v>
      </c>
      <c r="B25" s="2069"/>
      <c r="C25" s="2069"/>
      <c r="D25" s="2069"/>
      <c r="E25" s="2069"/>
      <c r="F25" s="2069"/>
      <c r="G25" s="2069"/>
      <c r="H25" s="2070"/>
      <c r="I25" s="661"/>
      <c r="J25" s="204"/>
      <c r="K25" s="204"/>
      <c r="L25" s="204"/>
      <c r="M25" s="204"/>
      <c r="N25" s="204"/>
      <c r="O25" s="204"/>
      <c r="P25" s="204"/>
      <c r="Q25" s="204"/>
      <c r="R25" s="204"/>
      <c r="S25" s="205"/>
      <c r="T25" s="2153" t="s">
        <v>2092</v>
      </c>
      <c r="U25" s="2154"/>
      <c r="V25" s="2154"/>
      <c r="W25" s="2154"/>
      <c r="X25" s="2154"/>
      <c r="Y25" s="2154"/>
      <c r="Z25" s="2154"/>
      <c r="AA25" s="2155"/>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079" t="s">
        <v>2001</v>
      </c>
      <c r="J27" s="2080"/>
      <c r="K27" s="2080"/>
      <c r="L27" s="2080"/>
      <c r="M27" s="2080"/>
      <c r="N27" s="2080"/>
      <c r="O27" s="2080"/>
      <c r="P27" s="2080"/>
      <c r="Q27" s="2080"/>
      <c r="R27" s="2080"/>
      <c r="S27" s="2081"/>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2094</v>
      </c>
      <c r="F29" s="1566" t="s">
        <v>1629</v>
      </c>
      <c r="G29" s="662"/>
      <c r="I29" s="275"/>
      <c r="J29" s="1762" t="s">
        <v>2094</v>
      </c>
      <c r="K29" s="182" t="s">
        <v>675</v>
      </c>
      <c r="L29" s="392"/>
      <c r="M29" s="195" t="s">
        <v>106</v>
      </c>
      <c r="N29" s="186" t="s">
        <v>2032</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1762" t="s">
        <v>2094</v>
      </c>
      <c r="K30" s="182" t="s">
        <v>675</v>
      </c>
      <c r="L30" s="392"/>
      <c r="M30" s="195" t="s">
        <v>106</v>
      </c>
      <c r="N30" s="186" t="s">
        <v>2002</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1762" t="s">
        <v>2094</v>
      </c>
      <c r="K31" s="195" t="s">
        <v>1053</v>
      </c>
      <c r="L31" s="1762"/>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8"/>
      <c r="Q35" s="2069"/>
      <c r="R35" s="2069"/>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6" t="s">
        <v>2097</v>
      </c>
      <c r="B38" s="2097"/>
      <c r="C38" s="2097"/>
      <c r="D38" s="2097"/>
      <c r="E38" s="2097"/>
      <c r="F38" s="2069"/>
      <c r="G38" s="2069"/>
      <c r="H38" s="2070"/>
      <c r="I38" s="2091"/>
      <c r="J38" s="2092"/>
      <c r="K38" s="2092"/>
      <c r="L38" s="2092"/>
      <c r="M38" s="2092"/>
      <c r="N38" s="2092"/>
      <c r="O38" s="2092"/>
      <c r="P38" s="2072"/>
      <c r="Q38" s="2072"/>
      <c r="R38" s="2072"/>
      <c r="S38" s="2073"/>
      <c r="T38" s="2071"/>
      <c r="U38" s="2092"/>
      <c r="V38" s="2092"/>
      <c r="W38" s="2092"/>
      <c r="X38" s="2072"/>
      <c r="Y38" s="2072"/>
      <c r="Z38" s="2072"/>
      <c r="AA38" s="2073"/>
    </row>
    <row r="39" spans="1:27" ht="12" customHeight="1" x14ac:dyDescent="0.2">
      <c r="A39" s="2074" t="s">
        <v>628</v>
      </c>
      <c r="B39" s="2075"/>
      <c r="C39" s="343"/>
      <c r="D39" s="340"/>
      <c r="E39" s="340"/>
      <c r="F39" s="350"/>
      <c r="G39" s="340"/>
      <c r="H39" s="277"/>
      <c r="I39" s="2074" t="s">
        <v>628</v>
      </c>
      <c r="J39" s="2075"/>
      <c r="K39" s="2075"/>
      <c r="L39" s="2075"/>
      <c r="M39" s="2075"/>
      <c r="N39" s="337"/>
      <c r="O39" s="343"/>
      <c r="P39" s="343"/>
      <c r="Q39" s="349"/>
      <c r="R39" s="343"/>
      <c r="S39" s="277"/>
      <c r="T39" s="343" t="s">
        <v>628</v>
      </c>
      <c r="U39" s="272"/>
      <c r="V39" s="343"/>
      <c r="W39" s="271"/>
      <c r="X39" s="349"/>
      <c r="Y39" s="200"/>
      <c r="Z39" s="200"/>
      <c r="AA39" s="201"/>
    </row>
    <row r="40" spans="1:27" ht="13.5" customHeight="1" x14ac:dyDescent="0.2">
      <c r="A40" s="2082" t="s">
        <v>2098</v>
      </c>
      <c r="B40" s="2083"/>
      <c r="C40" s="2084"/>
      <c r="D40" s="2084"/>
      <c r="E40" s="2084"/>
      <c r="F40" s="2085"/>
      <c r="G40" s="2085"/>
      <c r="H40" s="2086"/>
      <c r="I40" s="2099"/>
      <c r="J40" s="2100"/>
      <c r="K40" s="2100"/>
      <c r="L40" s="2100"/>
      <c r="M40" s="2100"/>
      <c r="N40" s="2100"/>
      <c r="O40" s="2100"/>
      <c r="P40" s="2100"/>
      <c r="Q40" s="2100"/>
      <c r="R40" s="2100"/>
      <c r="S40" s="2101"/>
      <c r="T40" s="2099"/>
      <c r="U40" s="2157"/>
      <c r="V40" s="2100"/>
      <c r="W40" s="2100"/>
      <c r="X40" s="2100"/>
      <c r="Y40" s="2100"/>
      <c r="Z40" s="2100"/>
      <c r="AA40" s="210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0" t="s">
        <v>2099</v>
      </c>
      <c r="B42" s="2069"/>
      <c r="C42" s="2070"/>
      <c r="D42" s="2087" t="s">
        <v>2100</v>
      </c>
      <c r="E42" s="2069"/>
      <c r="F42" s="2069"/>
      <c r="G42" s="2069"/>
      <c r="H42" s="2070"/>
      <c r="I42" s="2071"/>
      <c r="J42" s="2072"/>
      <c r="K42" s="2072"/>
      <c r="L42" s="2072"/>
      <c r="M42" s="2072"/>
      <c r="N42" s="2072"/>
      <c r="O42" s="2073"/>
      <c r="P42" s="2098"/>
      <c r="Q42" s="2072"/>
      <c r="R42" s="2072"/>
      <c r="S42" s="2073"/>
      <c r="T42" s="2071"/>
      <c r="U42" s="2072"/>
      <c r="V42" s="2072"/>
      <c r="W42" s="2073"/>
      <c r="X42" s="2098"/>
      <c r="Y42" s="2072"/>
      <c r="Z42" s="2072"/>
      <c r="AA42" s="207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3"/>
      <c r="B44" s="2094"/>
      <c r="C44" s="2094"/>
      <c r="D44" s="2094"/>
      <c r="E44" s="2094"/>
      <c r="F44" s="2094"/>
      <c r="G44" s="2094"/>
      <c r="H44" s="2095"/>
      <c r="I44" s="2076"/>
      <c r="J44" s="2077"/>
      <c r="K44" s="2077"/>
      <c r="L44" s="2077"/>
      <c r="M44" s="2077"/>
      <c r="N44" s="2077"/>
      <c r="O44" s="2077"/>
      <c r="P44" s="2077"/>
      <c r="Q44" s="2077"/>
      <c r="R44" s="2077"/>
      <c r="S44" s="2078"/>
      <c r="T44" s="2076"/>
      <c r="U44" s="2089"/>
      <c r="V44" s="2089"/>
      <c r="W44" s="2089"/>
      <c r="X44" s="2089"/>
      <c r="Y44" s="2089"/>
      <c r="Z44" s="2077"/>
      <c r="AA44" s="2078"/>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2085</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6" sqref="A1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2029</v>
      </c>
      <c r="C31" s="216" t="s">
        <v>1390</v>
      </c>
      <c r="D31" s="605"/>
      <c r="E31" s="607"/>
    </row>
    <row r="32" spans="1:5" x14ac:dyDescent="0.2">
      <c r="B32" s="605" t="s">
        <v>1296</v>
      </c>
      <c r="C32" s="216" t="s">
        <v>1390</v>
      </c>
      <c r="D32" s="606" t="s">
        <v>2030</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2031</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3" colorId="8" zoomScale="110" zoomScaleNormal="110" workbookViewId="0">
      <selection activeCell="F116" sqref="F116"/>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72" t="s">
        <v>1389</v>
      </c>
      <c r="B2" s="2173"/>
      <c r="C2" s="2173"/>
      <c r="D2" s="2173"/>
      <c r="E2" s="2173"/>
      <c r="F2" s="2173"/>
      <c r="G2" s="2173"/>
      <c r="H2" s="2173"/>
      <c r="I2" s="2173"/>
    </row>
    <row r="3" spans="1:9" s="33" customFormat="1" ht="6" customHeight="1" x14ac:dyDescent="0.2">
      <c r="A3" s="52"/>
      <c r="B3" s="52"/>
      <c r="C3" s="622"/>
      <c r="D3" s="718"/>
      <c r="E3" s="405"/>
    </row>
    <row r="4" spans="1:9" x14ac:dyDescent="0.2">
      <c r="A4" s="7"/>
      <c r="B4" s="399"/>
      <c r="C4" s="2179" t="s">
        <v>497</v>
      </c>
      <c r="D4" s="2180"/>
      <c r="E4" s="2180"/>
      <c r="F4" s="2180"/>
      <c r="G4" s="2180"/>
      <c r="H4" s="2180"/>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1853</v>
      </c>
    </row>
    <row r="17" spans="1:4" s="33" customFormat="1" ht="6" customHeight="1" x14ac:dyDescent="0.2">
      <c r="A17" s="30"/>
      <c r="B17" s="36"/>
      <c r="C17" s="621"/>
      <c r="D17" s="1012"/>
    </row>
    <row r="18" spans="1:4" s="33" customFormat="1" x14ac:dyDescent="0.2">
      <c r="A18" s="30"/>
      <c r="B18" s="679"/>
      <c r="C18" s="621">
        <v>7</v>
      </c>
      <c r="D18" s="291" t="s">
        <v>1852</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1999</v>
      </c>
    </row>
    <row r="30" spans="1:4" s="33" customFormat="1" x14ac:dyDescent="0.2">
      <c r="A30" s="30"/>
      <c r="B30" s="1757"/>
      <c r="C30" s="621"/>
      <c r="D30" s="1626" t="s">
        <v>2000</v>
      </c>
    </row>
    <row r="31" spans="1:4" s="33" customFormat="1" x14ac:dyDescent="0.2">
      <c r="A31" s="30"/>
      <c r="B31" s="1757"/>
      <c r="C31" s="621"/>
      <c r="D31" s="1758" t="s">
        <v>1851</v>
      </c>
    </row>
    <row r="32" spans="1:4" s="33" customFormat="1" ht="8.25" customHeight="1" x14ac:dyDescent="0.2">
      <c r="A32" s="30"/>
      <c r="B32" s="36"/>
      <c r="C32" s="621"/>
      <c r="D32" s="455"/>
    </row>
    <row r="33" spans="1:9" s="33" customFormat="1" x14ac:dyDescent="0.2">
      <c r="A33" s="2174" t="s">
        <v>2033</v>
      </c>
      <c r="B33" s="2175"/>
      <c r="C33" s="2175"/>
      <c r="D33" s="2175"/>
      <c r="E33" s="2176"/>
      <c r="F33" s="2176"/>
      <c r="G33" s="2176"/>
      <c r="H33" s="2176"/>
      <c r="I33" s="2176"/>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4" t="s">
        <v>358</v>
      </c>
      <c r="B45" s="2177"/>
      <c r="C45" s="2177"/>
      <c r="D45" s="2177"/>
      <c r="E45" s="2178"/>
      <c r="F45" s="2178"/>
      <c r="G45" s="2178"/>
      <c r="H45" s="2178"/>
      <c r="I45" s="2178"/>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63" t="s">
        <v>2094</v>
      </c>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1861</v>
      </c>
      <c r="E51" s="27"/>
      <c r="F51" s="1610"/>
      <c r="G51" s="1785" t="s">
        <v>1860</v>
      </c>
      <c r="H51" s="2034"/>
      <c r="I51" s="9" t="s">
        <v>1910</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81" t="s">
        <v>2169</v>
      </c>
      <c r="C55" s="2182"/>
      <c r="D55" s="2182"/>
      <c r="E55" s="2182"/>
      <c r="F55" s="2182"/>
      <c r="G55" s="2182"/>
      <c r="H55" s="2183"/>
      <c r="I55" s="3"/>
    </row>
    <row r="56" spans="1:9" s="33" customFormat="1" x14ac:dyDescent="0.2">
      <c r="A56" s="1794"/>
      <c r="B56" s="2184"/>
      <c r="C56" s="2185"/>
      <c r="D56" s="2185"/>
      <c r="E56" s="2185"/>
      <c r="F56" s="2185"/>
      <c r="G56" s="2185"/>
      <c r="H56" s="2186"/>
      <c r="I56" s="3"/>
    </row>
    <row r="57" spans="1:9" s="33" customFormat="1" x14ac:dyDescent="0.2">
      <c r="A57" s="1794"/>
      <c r="B57" s="2184"/>
      <c r="C57" s="2185"/>
      <c r="D57" s="2185"/>
      <c r="E57" s="2185"/>
      <c r="F57" s="2185"/>
      <c r="G57" s="2185"/>
      <c r="H57" s="2186"/>
      <c r="I57" s="3"/>
    </row>
    <row r="58" spans="1:9" s="33" customFormat="1" x14ac:dyDescent="0.2">
      <c r="A58" s="1794"/>
      <c r="B58" s="2184"/>
      <c r="C58" s="2185"/>
      <c r="D58" s="2185"/>
      <c r="E58" s="2185"/>
      <c r="F58" s="2185"/>
      <c r="G58" s="2185"/>
      <c r="H58" s="2186"/>
      <c r="I58" s="3"/>
    </row>
    <row r="59" spans="1:9" s="33" customFormat="1" x14ac:dyDescent="0.2">
      <c r="A59" s="1794"/>
      <c r="B59" s="2184"/>
      <c r="C59" s="2185"/>
      <c r="D59" s="2185"/>
      <c r="E59" s="2185"/>
      <c r="F59" s="2185"/>
      <c r="G59" s="2185"/>
      <c r="H59" s="2186"/>
      <c r="I59" s="3"/>
    </row>
    <row r="60" spans="1:9" s="33" customFormat="1" x14ac:dyDescent="0.2">
      <c r="A60" s="1794"/>
      <c r="B60" s="2184"/>
      <c r="C60" s="2185"/>
      <c r="D60" s="2185"/>
      <c r="E60" s="2185"/>
      <c r="F60" s="2185"/>
      <c r="G60" s="2185"/>
      <c r="H60" s="2186"/>
      <c r="I60" s="3"/>
    </row>
    <row r="61" spans="1:9" s="33" customFormat="1" x14ac:dyDescent="0.2">
      <c r="A61" s="1794"/>
      <c r="B61" s="2184"/>
      <c r="C61" s="2185"/>
      <c r="D61" s="2185"/>
      <c r="E61" s="2185"/>
      <c r="F61" s="2185"/>
      <c r="G61" s="2185"/>
      <c r="H61" s="2186"/>
      <c r="I61" s="3"/>
    </row>
    <row r="62" spans="1:9" s="33" customFormat="1" x14ac:dyDescent="0.2">
      <c r="A62" s="1794"/>
      <c r="B62" s="2184"/>
      <c r="C62" s="2185"/>
      <c r="D62" s="2185"/>
      <c r="E62" s="2185"/>
      <c r="F62" s="2185"/>
      <c r="G62" s="2185"/>
      <c r="H62" s="2186"/>
      <c r="I62" s="3"/>
    </row>
    <row r="63" spans="1:9" s="33" customFormat="1" x14ac:dyDescent="0.2">
      <c r="A63" s="1794"/>
      <c r="B63" s="2184"/>
      <c r="C63" s="2185"/>
      <c r="D63" s="2185"/>
      <c r="E63" s="2185"/>
      <c r="F63" s="2185"/>
      <c r="G63" s="2185"/>
      <c r="H63" s="2186"/>
      <c r="I63" s="3"/>
    </row>
    <row r="64" spans="1:9" s="33" customFormat="1" x14ac:dyDescent="0.2">
      <c r="A64" s="1794"/>
      <c r="B64" s="2184"/>
      <c r="C64" s="2185"/>
      <c r="D64" s="2185"/>
      <c r="E64" s="2185"/>
      <c r="F64" s="2185"/>
      <c r="G64" s="2185"/>
      <c r="H64" s="2186"/>
      <c r="I64" s="3"/>
    </row>
    <row r="65" spans="1:9" s="33" customFormat="1" ht="9" customHeight="1" x14ac:dyDescent="0.2">
      <c r="A65" s="1795"/>
      <c r="B65" s="2187"/>
      <c r="C65" s="2188"/>
      <c r="D65" s="2188"/>
      <c r="E65" s="2188"/>
      <c r="F65" s="2188"/>
      <c r="G65" s="2188"/>
      <c r="H65" s="2189"/>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74" t="s">
        <v>1637</v>
      </c>
      <c r="B68" s="2177"/>
      <c r="C68" s="2177"/>
      <c r="D68" s="2177"/>
      <c r="E68" s="2178"/>
      <c r="F68" s="2178"/>
      <c r="G68" s="2178"/>
      <c r="H68" s="2178"/>
      <c r="I68" s="2178"/>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1997</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v>42597</v>
      </c>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93" t="s">
        <v>1633</v>
      </c>
      <c r="B81" s="2193"/>
      <c r="C81" s="2193"/>
      <c r="D81" s="2194"/>
      <c r="E81" s="1614" t="s">
        <v>1678</v>
      </c>
      <c r="F81" s="1614" t="s">
        <v>1679</v>
      </c>
      <c r="G81" s="1614" t="s">
        <v>1680</v>
      </c>
      <c r="H81" s="1614" t="s">
        <v>1681</v>
      </c>
      <c r="I81" s="1614" t="s">
        <v>1682</v>
      </c>
      <c r="J81" s="1615" t="s">
        <v>163</v>
      </c>
    </row>
    <row r="82" spans="1:10" s="33" customFormat="1" ht="13.5" customHeight="1" thickTop="1" x14ac:dyDescent="0.2">
      <c r="A82" s="1781" t="s">
        <v>1832</v>
      </c>
      <c r="B82" s="1782"/>
      <c r="C82" s="1783"/>
      <c r="D82" s="1784"/>
      <c r="E82" s="1728"/>
      <c r="F82" s="1728"/>
      <c r="G82" s="1728"/>
      <c r="H82" s="1728"/>
      <c r="I82" s="1728"/>
      <c r="J82" s="1725"/>
    </row>
    <row r="83" spans="1:10" s="33" customFormat="1" ht="13.5" customHeight="1" x14ac:dyDescent="0.2">
      <c r="A83" s="1764" t="s">
        <v>1858</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1859</v>
      </c>
      <c r="B86" s="1769"/>
      <c r="C86" s="1770"/>
      <c r="D86" s="1617"/>
      <c r="E86" s="1726"/>
      <c r="F86" s="1726">
        <v>1339</v>
      </c>
      <c r="G86" s="1726"/>
      <c r="H86" s="1726"/>
      <c r="I86" s="1726"/>
      <c r="J86" s="1755">
        <f>SUM(E86:I86)</f>
        <v>1339</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1339</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90"/>
      <c r="C100" s="2191"/>
      <c r="D100" s="2191"/>
      <c r="E100" s="2191"/>
      <c r="F100" s="2191"/>
      <c r="G100" s="2191"/>
      <c r="H100" s="2192"/>
      <c r="I100" s="1536"/>
    </row>
    <row r="101" spans="1:9" s="33" customFormat="1" ht="11.25" customHeight="1" x14ac:dyDescent="0.2">
      <c r="A101" s="1579"/>
      <c r="B101" s="2169"/>
      <c r="C101" s="2170"/>
      <c r="D101" s="2170"/>
      <c r="E101" s="2170"/>
      <c r="F101" s="2170"/>
      <c r="G101" s="2170"/>
      <c r="H101" s="2171"/>
      <c r="I101" s="1536"/>
    </row>
    <row r="102" spans="1:9" s="33" customFormat="1" ht="11.25" customHeight="1" x14ac:dyDescent="0.2">
      <c r="A102" s="1579"/>
      <c r="B102" s="2169"/>
      <c r="C102" s="2170"/>
      <c r="D102" s="2170"/>
      <c r="E102" s="2170"/>
      <c r="F102" s="2170"/>
      <c r="G102" s="2170"/>
      <c r="H102" s="2171"/>
      <c r="I102" s="1536"/>
    </row>
    <row r="103" spans="1:9" s="33" customFormat="1" x14ac:dyDescent="0.2">
      <c r="A103" s="1579"/>
      <c r="B103" s="2169"/>
      <c r="C103" s="2170"/>
      <c r="D103" s="2170"/>
      <c r="E103" s="2170"/>
      <c r="F103" s="2170"/>
      <c r="G103" s="2170"/>
      <c r="H103" s="2171"/>
      <c r="I103" s="1536"/>
    </row>
    <row r="104" spans="1:9" s="33" customFormat="1" ht="11.25" customHeight="1" x14ac:dyDescent="0.2">
      <c r="A104" s="1579"/>
      <c r="B104" s="2169"/>
      <c r="C104" s="2170"/>
      <c r="D104" s="2170"/>
      <c r="E104" s="2170"/>
      <c r="F104" s="2170"/>
      <c r="G104" s="2170"/>
      <c r="H104" s="2171"/>
      <c r="I104" s="1536"/>
    </row>
    <row r="105" spans="1:9" s="33" customFormat="1" ht="11.25" customHeight="1" x14ac:dyDescent="0.2">
      <c r="A105" s="1579"/>
      <c r="B105" s="2169"/>
      <c r="C105" s="2170"/>
      <c r="D105" s="2170"/>
      <c r="E105" s="2170"/>
      <c r="F105" s="2170"/>
      <c r="G105" s="2170"/>
      <c r="H105" s="2171"/>
      <c r="I105" s="1536"/>
    </row>
    <row r="106" spans="1:9" s="33" customFormat="1" ht="11.25" customHeight="1" x14ac:dyDescent="0.2">
      <c r="A106" s="1579"/>
      <c r="B106" s="2169"/>
      <c r="C106" s="2170"/>
      <c r="D106" s="2170"/>
      <c r="E106" s="2170"/>
      <c r="F106" s="2170"/>
      <c r="G106" s="2170"/>
      <c r="H106" s="2171"/>
      <c r="I106" s="1536"/>
    </row>
    <row r="107" spans="1:9" s="33" customFormat="1" ht="11.25" customHeight="1" x14ac:dyDescent="0.2">
      <c r="A107" s="1579"/>
      <c r="B107" s="2169"/>
      <c r="C107" s="2170"/>
      <c r="D107" s="2170"/>
      <c r="E107" s="2170"/>
      <c r="F107" s="2170"/>
      <c r="G107" s="2170"/>
      <c r="H107" s="2171"/>
      <c r="I107" s="1574"/>
    </row>
    <row r="108" spans="1:9" s="33" customFormat="1" ht="11.25" customHeight="1" x14ac:dyDescent="0.2">
      <c r="A108" s="1579"/>
      <c r="B108" s="2169"/>
      <c r="C108" s="2170"/>
      <c r="D108" s="2170"/>
      <c r="E108" s="2170"/>
      <c r="F108" s="2170"/>
      <c r="G108" s="2170"/>
      <c r="H108" s="2171"/>
      <c r="I108" s="1536"/>
    </row>
    <row r="109" spans="1:9" s="33" customFormat="1" ht="11.25" customHeight="1" x14ac:dyDescent="0.2">
      <c r="A109" s="1579"/>
      <c r="B109" s="2169"/>
      <c r="C109" s="2170"/>
      <c r="D109" s="2170"/>
      <c r="E109" s="2170"/>
      <c r="F109" s="2170"/>
      <c r="G109" s="2170"/>
      <c r="H109" s="2171"/>
      <c r="I109" s="1536"/>
    </row>
    <row r="110" spans="1:9" s="33" customFormat="1" ht="11.25" customHeight="1" x14ac:dyDescent="0.2">
      <c r="A110" s="1579"/>
      <c r="B110" s="2162"/>
      <c r="C110" s="2163"/>
      <c r="D110" s="2163"/>
      <c r="E110" s="2163"/>
      <c r="F110" s="2163"/>
      <c r="G110" s="2163"/>
      <c r="H110" s="2164"/>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5" t="s">
        <v>2086</v>
      </c>
      <c r="D112" s="2165"/>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6" t="s">
        <v>1646</v>
      </c>
      <c r="D115" s="2167"/>
      <c r="E115" s="2168"/>
      <c r="F115" s="2168"/>
      <c r="G115" s="2168"/>
      <c r="H115" s="2168"/>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6" sqref="A1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1924</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4419333</v>
      </c>
      <c r="E16" s="100"/>
      <c r="F16" s="82">
        <f>SUM('Acct Summary 7-8'!C17,'Acct Summary 7-8'!D17,'Acct Summary 7-8'!F17)</f>
        <v>4855246</v>
      </c>
      <c r="G16" s="100"/>
      <c r="H16" s="82">
        <f>SUM(D16-F16)</f>
        <v>-435913</v>
      </c>
      <c r="I16" s="93"/>
      <c r="J16" s="82">
        <f>SUM('Acct Summary 7-8'!C81,'Acct Summary 7-8'!D81,'Acct Summary 7-8'!F81,'Acct Summary 7-8'!I81)</f>
        <v>1893586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592951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7"/>
      <c r="D61" s="220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6" sqref="A1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1767</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Capital Area Career Center</v>
      </c>
      <c r="E7" s="136"/>
      <c r="G7" s="137"/>
      <c r="H7" s="138"/>
      <c r="I7" s="138"/>
      <c r="J7" s="138"/>
      <c r="K7" s="138"/>
      <c r="L7"/>
      <c r="M7"/>
      <c r="N7"/>
      <c r="O7"/>
      <c r="P7"/>
    </row>
    <row r="8" spans="1:18" ht="12.75" x14ac:dyDescent="0.2">
      <c r="A8"/>
      <c r="B8"/>
      <c r="C8" s="134" t="s">
        <v>1341</v>
      </c>
      <c r="D8" s="139">
        <f>COVER!A13</f>
        <v>51084790040</v>
      </c>
      <c r="E8" s="140"/>
      <c r="G8"/>
      <c r="H8"/>
      <c r="I8"/>
      <c r="J8"/>
      <c r="K8"/>
      <c r="L8"/>
      <c r="M8"/>
      <c r="N8"/>
      <c r="O8"/>
      <c r="P8"/>
    </row>
    <row r="9" spans="1:18" ht="12.75" x14ac:dyDescent="0.2">
      <c r="A9"/>
      <c r="B9"/>
      <c r="C9" s="134" t="s">
        <v>829</v>
      </c>
      <c r="D9" s="335" t="str">
        <f>COVER!A15</f>
        <v xml:space="preserve">Sangamon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1893586</v>
      </c>
      <c r="I12" s="1163"/>
      <c r="J12" s="1163"/>
      <c r="K12" s="1164">
        <f>TRUNC((H12/H13*100000),5)/100000</f>
        <v>0.4284777816</v>
      </c>
      <c r="L12" s="1165"/>
      <c r="M12" s="102" t="s">
        <v>1364</v>
      </c>
      <c r="N12" s="102"/>
      <c r="O12" s="1166">
        <v>0.35</v>
      </c>
      <c r="P12" s="154"/>
      <c r="Q12" s="154"/>
    </row>
    <row r="13" spans="1:18" s="156" customFormat="1" ht="11.25" x14ac:dyDescent="0.2">
      <c r="A13" s="154"/>
      <c r="B13" s="1160"/>
      <c r="C13" s="2212" t="s">
        <v>1638</v>
      </c>
      <c r="D13" s="2213"/>
      <c r="E13" s="154"/>
      <c r="F13" s="327" t="s">
        <v>930</v>
      </c>
      <c r="G13" s="1161"/>
      <c r="H13" s="1162">
        <f>SUM('Acct Summary 7-8'!C8+'Acct Summary 7-8'!D8+'Acct Summary 7-8'!F8+'Acct Summary 7-8'!I8)+H14</f>
        <v>4419333</v>
      </c>
      <c r="I13" s="1163"/>
      <c r="J13" s="1163"/>
      <c r="K13" s="1016"/>
      <c r="L13" s="154"/>
      <c r="M13" s="102" t="s">
        <v>1365</v>
      </c>
      <c r="N13" s="102"/>
      <c r="O13" s="1167">
        <f>(O11*O12)</f>
        <v>1.4</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4855246</v>
      </c>
      <c r="I17" s="1163"/>
      <c r="J17" s="1169"/>
      <c r="K17" s="1164">
        <f>TRUNC((H17/H18*100000),5)/100000</f>
        <v>1.0986377356000001</v>
      </c>
      <c r="L17" s="1165"/>
      <c r="M17" s="1125" t="s">
        <v>1392</v>
      </c>
      <c r="O17" s="1170" t="str">
        <f>IF(AND(O16="2", J20 &gt; 2),"1",IF(AND(O16 = "1", J20 &gt; 2),"2",IF(AND(O16="1", J20 &gt;1),"1","0")))</f>
        <v>0</v>
      </c>
      <c r="P17" s="154"/>
    </row>
    <row r="18" spans="1:18" s="156" customFormat="1" ht="11.25" x14ac:dyDescent="0.2">
      <c r="A18" s="154"/>
      <c r="B18" s="1160"/>
      <c r="C18" s="2212" t="s">
        <v>1630</v>
      </c>
      <c r="D18" s="2213"/>
      <c r="E18" s="154"/>
      <c r="F18" s="1148" t="s">
        <v>931</v>
      </c>
      <c r="G18" s="1161"/>
      <c r="H18" s="1162">
        <f>SUM('Acct Summary 7-8'!C8+'Acct Summary 7-8'!D8+'Acct Summary 7-8'!F8+'Acct Summary 7-8'!I8)+H19</f>
        <v>4419333</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3.3301431000000004</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60"/>
      <c r="C24" s="2209" t="s">
        <v>1766</v>
      </c>
      <c r="D24" s="2209"/>
      <c r="E24" s="154"/>
      <c r="F24" s="154" t="s">
        <v>524</v>
      </c>
      <c r="G24" s="1161"/>
      <c r="H24" s="1162">
        <f>SUM('Assets-Liab 5-6'!C4+'Assets-Liab 5-6'!D4+'Assets-Liab 5-6'!F4+'Assets-Liab 5-6'!I4+'Assets-Liab 5-6'!C5+'Assets-Liab 5-6'!D5+'Assets-Liab 5-6'!F5+'Assets-Liab 5-6'!I5)</f>
        <v>1956319</v>
      </c>
      <c r="I24" s="685"/>
      <c r="J24" s="685"/>
      <c r="K24" s="1173">
        <f>TRUNC(((H24/H25*100000)/100000),2)</f>
        <v>145.05000000000001</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13486.79444</v>
      </c>
      <c r="I25" s="1175"/>
      <c r="J25" s="1175"/>
      <c r="K25" s="1016"/>
      <c r="L25" s="154"/>
      <c r="M25" s="102" t="s">
        <v>1365</v>
      </c>
      <c r="N25" s="102"/>
      <c r="O25" s="1167">
        <f>O23*O24</f>
        <v>0.30000000000000004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592951</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1990</v>
      </c>
      <c r="I40" s="156"/>
      <c r="J40" s="156"/>
      <c r="K40" s="1016"/>
      <c r="L40" s="156"/>
      <c r="M40" s="156"/>
      <c r="N40" s="156"/>
      <c r="O40" s="154"/>
      <c r="P40" s="32"/>
      <c r="Q40" s="32"/>
    </row>
    <row r="41" spans="1:17" x14ac:dyDescent="0.2">
      <c r="G41" s="1018"/>
      <c r="H41" s="154" t="s">
        <v>1991</v>
      </c>
      <c r="M41" s="32"/>
      <c r="O41" s="32"/>
      <c r="P41" s="32"/>
      <c r="Q41" s="32"/>
    </row>
    <row r="42" spans="1:17" x14ac:dyDescent="0.2">
      <c r="A42" s="34" t="s">
        <v>1992</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activeCell="A16" sqref="A16"/>
      <selection pane="bottomLeft" activeCell="A16" sqref="A1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1956319</v>
      </c>
      <c r="D4" s="413"/>
      <c r="E4" s="413"/>
      <c r="F4" s="413"/>
      <c r="G4" s="413"/>
      <c r="H4" s="413">
        <v>39682</v>
      </c>
      <c r="I4" s="413"/>
      <c r="J4" s="437"/>
      <c r="K4" s="413"/>
      <c r="L4" s="413">
        <v>23410</v>
      </c>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94465</v>
      </c>
      <c r="D8" s="437"/>
      <c r="E8" s="437"/>
      <c r="F8" s="437"/>
      <c r="G8" s="436"/>
      <c r="H8" s="437"/>
      <c r="I8" s="692"/>
      <c r="J8" s="692"/>
      <c r="K8" s="511"/>
      <c r="L8" s="515"/>
      <c r="M8" s="434"/>
      <c r="N8" s="483"/>
    </row>
    <row r="9" spans="1:14" ht="13.5" customHeight="1" x14ac:dyDescent="0.2">
      <c r="A9" s="477" t="s">
        <v>310</v>
      </c>
      <c r="B9" s="40">
        <v>160</v>
      </c>
      <c r="C9" s="1058">
        <v>1306</v>
      </c>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v>4324</v>
      </c>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2056414</v>
      </c>
      <c r="D13" s="690">
        <f t="shared" ref="D13:L13" si="0">SUM(D4:D12)</f>
        <v>0</v>
      </c>
      <c r="E13" s="690">
        <f t="shared" si="0"/>
        <v>0</v>
      </c>
      <c r="F13" s="690">
        <f t="shared" si="0"/>
        <v>0</v>
      </c>
      <c r="G13" s="690">
        <f t="shared" si="0"/>
        <v>0</v>
      </c>
      <c r="H13" s="690">
        <f t="shared" si="0"/>
        <v>39682</v>
      </c>
      <c r="I13" s="690">
        <f t="shared" si="0"/>
        <v>0</v>
      </c>
      <c r="J13" s="690">
        <f t="shared" si="0"/>
        <v>0</v>
      </c>
      <c r="K13" s="690">
        <f t="shared" si="0"/>
        <v>0</v>
      </c>
      <c r="L13" s="690">
        <f t="shared" si="0"/>
        <v>23410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592951</v>
      </c>
    </row>
    <row r="23" spans="1:14" ht="13.5" customHeight="1" thickBot="1" x14ac:dyDescent="0.25">
      <c r="A23" s="465" t="s">
        <v>748</v>
      </c>
      <c r="B23" s="725"/>
      <c r="C23" s="434"/>
      <c r="D23" s="434"/>
      <c r="E23" s="434"/>
      <c r="F23" s="434"/>
      <c r="G23" s="434"/>
      <c r="H23" s="434"/>
      <c r="I23" s="434"/>
      <c r="J23" s="434"/>
      <c r="K23" s="434"/>
      <c r="L23" s="434"/>
      <c r="M23" s="694">
        <f>SUM(M15:M22)</f>
        <v>0</v>
      </c>
      <c r="N23" s="694">
        <f>SUM(N21:N22)</f>
        <v>592951</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v>7080</v>
      </c>
      <c r="D26" s="437"/>
      <c r="E26" s="437"/>
      <c r="F26" s="437"/>
      <c r="G26" s="437"/>
      <c r="H26" s="437"/>
      <c r="I26" s="437"/>
      <c r="J26" s="692"/>
      <c r="K26" s="437"/>
      <c r="L26" s="434"/>
      <c r="M26" s="434"/>
      <c r="N26" s="434"/>
    </row>
    <row r="27" spans="1:14" ht="13.5" customHeight="1" x14ac:dyDescent="0.2">
      <c r="A27" s="477" t="s">
        <v>752</v>
      </c>
      <c r="B27" s="40">
        <v>430</v>
      </c>
      <c r="C27" s="437">
        <v>13830</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141918</v>
      </c>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23410</v>
      </c>
      <c r="M33" s="434"/>
      <c r="N33" s="483"/>
    </row>
    <row r="34" spans="1:14" ht="13.5" customHeight="1" thickBot="1" x14ac:dyDescent="0.25">
      <c r="A34" s="1077" t="s">
        <v>759</v>
      </c>
      <c r="B34" s="726"/>
      <c r="C34" s="1100">
        <f>SUM(C25:C33)</f>
        <v>162828</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23410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592951</v>
      </c>
    </row>
    <row r="37" spans="1:14" ht="13.5" thickBot="1" x14ac:dyDescent="0.25">
      <c r="A37" s="465" t="s">
        <v>758</v>
      </c>
      <c r="B37" s="725"/>
      <c r="C37" s="508"/>
      <c r="D37" s="508"/>
      <c r="E37" s="508"/>
      <c r="F37" s="508"/>
      <c r="G37" s="508"/>
      <c r="H37" s="508"/>
      <c r="I37" s="508"/>
      <c r="J37" s="508"/>
      <c r="K37" s="508"/>
      <c r="L37" s="515"/>
      <c r="M37" s="434"/>
      <c r="N37" s="694">
        <f>SUM(N36:N36)</f>
        <v>592951</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1893586</v>
      </c>
      <c r="D39" s="728"/>
      <c r="E39" s="728"/>
      <c r="F39" s="728"/>
      <c r="G39" s="728"/>
      <c r="H39" s="728">
        <v>39682</v>
      </c>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c r="N40" s="695"/>
    </row>
    <row r="41" spans="1:14" ht="13.5" customHeight="1" thickBot="1" x14ac:dyDescent="0.25">
      <c r="A41" s="465" t="s">
        <v>760</v>
      </c>
      <c r="B41" s="456"/>
      <c r="C41" s="486">
        <f>(SUM(C34,C37,C38,C39))</f>
        <v>2056414</v>
      </c>
      <c r="D41" s="486">
        <f t="shared" ref="D41:L41" si="2">SUM(D34,D37,D38:D39)</f>
        <v>0</v>
      </c>
      <c r="E41" s="486">
        <f t="shared" si="2"/>
        <v>0</v>
      </c>
      <c r="F41" s="486">
        <f t="shared" si="2"/>
        <v>0</v>
      </c>
      <c r="G41" s="486">
        <f t="shared" si="2"/>
        <v>0</v>
      </c>
      <c r="H41" s="486">
        <f t="shared" si="2"/>
        <v>39682</v>
      </c>
      <c r="I41" s="486">
        <f t="shared" si="2"/>
        <v>0</v>
      </c>
      <c r="J41" s="486">
        <f t="shared" si="2"/>
        <v>0</v>
      </c>
      <c r="K41" s="486">
        <f t="shared" si="2"/>
        <v>0</v>
      </c>
      <c r="L41" s="486">
        <f t="shared" si="2"/>
        <v>23410</v>
      </c>
      <c r="M41" s="486">
        <f>SUM(M40)</f>
        <v>0</v>
      </c>
      <c r="N41" s="486">
        <f>SUM(N37)</f>
        <v>592951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6" sqref="A16"/>
      <selection pane="bottomLeft" activeCell="A16" sqref="A1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1986</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1982</v>
      </c>
      <c r="B4" s="293">
        <v>1000</v>
      </c>
      <c r="C4" s="696">
        <f>'Revenues 9-14'!C109</f>
        <v>3823790</v>
      </c>
      <c r="D4" s="696">
        <f>'Revenues 9-14'!D109</f>
        <v>0</v>
      </c>
      <c r="E4" s="696">
        <f>'Revenues 9-14'!E109</f>
        <v>0</v>
      </c>
      <c r="F4" s="696">
        <f>'Revenues 9-14'!F109</f>
        <v>0</v>
      </c>
      <c r="G4" s="696">
        <f>'Revenues 9-14'!G109</f>
        <v>0</v>
      </c>
      <c r="H4" s="696">
        <f>'Revenues 9-14'!H109</f>
        <v>3879</v>
      </c>
      <c r="I4" s="696">
        <f>'Revenues 9-14'!I109</f>
        <v>0</v>
      </c>
      <c r="J4" s="696">
        <f>'Revenues 9-14'!J109</f>
        <v>0</v>
      </c>
      <c r="K4" s="696">
        <f>'Revenues 9-14'!K109</f>
        <v>0</v>
      </c>
      <c r="L4" s="39"/>
    </row>
    <row r="5" spans="1:13" ht="22.5" x14ac:dyDescent="0.2">
      <c r="A5" s="734" t="s">
        <v>1983</v>
      </c>
      <c r="B5" s="295">
        <v>2000</v>
      </c>
      <c r="C5" s="697">
        <f>'Revenues 9-14'!C114</f>
        <v>589124</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1984</v>
      </c>
      <c r="B6" s="294">
        <v>3000</v>
      </c>
      <c r="C6" s="697">
        <f>'Revenues 9-14'!C173</f>
        <v>6419</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1985</v>
      </c>
      <c r="B7" s="294">
        <v>4000</v>
      </c>
      <c r="C7" s="697">
        <f>'Revenues 9-14'!C274</f>
        <v>0</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4419333</v>
      </c>
      <c r="D8" s="486">
        <f t="shared" ref="D8:K8" si="0">SUM(D4:D7)</f>
        <v>0</v>
      </c>
      <c r="E8" s="486">
        <f t="shared" si="0"/>
        <v>0</v>
      </c>
      <c r="F8" s="486">
        <f t="shared" si="0"/>
        <v>0</v>
      </c>
      <c r="G8" s="486">
        <f t="shared" si="0"/>
        <v>0</v>
      </c>
      <c r="H8" s="486">
        <f t="shared" si="0"/>
        <v>3879</v>
      </c>
      <c r="I8" s="486">
        <f t="shared" si="0"/>
        <v>0</v>
      </c>
      <c r="J8" s="486">
        <f t="shared" si="0"/>
        <v>0</v>
      </c>
      <c r="K8" s="486">
        <f t="shared" si="0"/>
        <v>0</v>
      </c>
      <c r="L8" s="39"/>
    </row>
    <row r="9" spans="1:13" ht="15" thickTop="1" x14ac:dyDescent="0.2">
      <c r="A9" s="1020" t="s">
        <v>348</v>
      </c>
      <c r="B9" s="457">
        <v>3998</v>
      </c>
      <c r="C9" s="419">
        <v>598960</v>
      </c>
      <c r="D9" s="490"/>
      <c r="E9" s="419"/>
      <c r="F9" s="419"/>
      <c r="G9" s="701"/>
      <c r="H9" s="419"/>
      <c r="I9" s="495" t="s">
        <v>1390</v>
      </c>
      <c r="J9" s="436"/>
      <c r="K9" s="419"/>
      <c r="L9" s="39"/>
    </row>
    <row r="10" spans="1:13" s="48" customFormat="1" ht="13.5" thickBot="1" x14ac:dyDescent="0.25">
      <c r="A10" s="465" t="s">
        <v>1394</v>
      </c>
      <c r="B10" s="458"/>
      <c r="C10" s="486">
        <f>SUM(C8:C9)</f>
        <v>5018293</v>
      </c>
      <c r="D10" s="486">
        <f t="shared" ref="D10:K10" si="1">SUM(D8:D9)</f>
        <v>0</v>
      </c>
      <c r="E10" s="486">
        <f t="shared" si="1"/>
        <v>0</v>
      </c>
      <c r="F10" s="486">
        <f t="shared" si="1"/>
        <v>0</v>
      </c>
      <c r="G10" s="486">
        <f t="shared" si="1"/>
        <v>0</v>
      </c>
      <c r="H10" s="486">
        <f t="shared" si="1"/>
        <v>3879</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2990967</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1850729</v>
      </c>
      <c r="D13" s="697">
        <f>'Expenditures 15-22'!K129</f>
        <v>0</v>
      </c>
      <c r="E13" s="483" t="s">
        <v>1390</v>
      </c>
      <c r="F13" s="697">
        <f>'Expenditures 15-22'!K178</f>
        <v>0</v>
      </c>
      <c r="G13" s="697">
        <f>'Expenditures 15-22'!K273</f>
        <v>0</v>
      </c>
      <c r="H13" s="697">
        <f>'Expenditures 15-22'!K296</f>
        <v>18</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13550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4855246</v>
      </c>
      <c r="D17" s="486">
        <f t="shared" si="2"/>
        <v>0</v>
      </c>
      <c r="E17" s="486">
        <f t="shared" si="2"/>
        <v>0</v>
      </c>
      <c r="F17" s="486">
        <f t="shared" si="2"/>
        <v>0</v>
      </c>
      <c r="G17" s="486">
        <f t="shared" si="2"/>
        <v>0</v>
      </c>
      <c r="H17" s="486">
        <f t="shared" si="2"/>
        <v>18</v>
      </c>
      <c r="I17" s="434"/>
      <c r="J17" s="486">
        <f>SUM(J12:J16)</f>
        <v>0</v>
      </c>
      <c r="K17" s="486">
        <f>SUM(K12:K16)</f>
        <v>0</v>
      </c>
      <c r="L17" s="39"/>
    </row>
    <row r="18" spans="1:12" ht="15" customHeight="1" thickTop="1" x14ac:dyDescent="0.2">
      <c r="A18" s="1021" t="s">
        <v>1322</v>
      </c>
      <c r="B18" s="259">
        <v>4180</v>
      </c>
      <c r="C18" s="696">
        <f t="shared" ref="C18:H18" si="3">C9</f>
        <v>598960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5454206</v>
      </c>
      <c r="D19" s="486">
        <f t="shared" si="4"/>
        <v>0</v>
      </c>
      <c r="E19" s="486">
        <f t="shared" si="4"/>
        <v>0</v>
      </c>
      <c r="F19" s="486">
        <f t="shared" si="4"/>
        <v>0</v>
      </c>
      <c r="G19" s="486">
        <f t="shared" si="4"/>
        <v>0</v>
      </c>
      <c r="H19" s="486">
        <f t="shared" si="4"/>
        <v>18</v>
      </c>
      <c r="I19" s="434"/>
      <c r="J19" s="486">
        <f>SUM(J17:J18)</f>
        <v>0</v>
      </c>
      <c r="K19" s="486">
        <f>SUM(K17:K18)</f>
        <v>0</v>
      </c>
      <c r="L19" s="39"/>
    </row>
    <row r="20" spans="1:12" ht="27" thickTop="1" thickBot="1" x14ac:dyDescent="0.25">
      <c r="A20" s="459" t="s">
        <v>1323</v>
      </c>
      <c r="B20" s="460"/>
      <c r="C20" s="1019">
        <f>C8-C17</f>
        <v>-435913</v>
      </c>
      <c r="D20" s="1019">
        <f t="shared" ref="D20:K20" si="5">D8-D17</f>
        <v>0</v>
      </c>
      <c r="E20" s="1019">
        <f t="shared" si="5"/>
        <v>0</v>
      </c>
      <c r="F20" s="1019">
        <f t="shared" si="5"/>
        <v>0</v>
      </c>
      <c r="G20" s="1019">
        <f t="shared" si="5"/>
        <v>0</v>
      </c>
      <c r="H20" s="1019">
        <f t="shared" si="5"/>
        <v>3861</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v>13000</v>
      </c>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13000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v>100000</v>
      </c>
      <c r="D75" s="430"/>
      <c r="E75" s="443"/>
      <c r="F75" s="809"/>
      <c r="G75" s="809"/>
      <c r="H75" s="809"/>
      <c r="I75" s="443"/>
      <c r="J75" s="443"/>
      <c r="K75" s="809"/>
      <c r="L75" s="505"/>
    </row>
    <row r="76" spans="1:12" s="705" customFormat="1" ht="14.25" thickTop="1" thickBot="1" x14ac:dyDescent="0.25">
      <c r="A76" s="1027" t="s">
        <v>519</v>
      </c>
      <c r="B76" s="712"/>
      <c r="C76" s="693">
        <f t="shared" ref="C76:K76" si="7">SUM(C47:C75)</f>
        <v>100000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-87000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9" t="s">
        <v>700</v>
      </c>
      <c r="B78" s="2220"/>
      <c r="C78" s="444">
        <f t="shared" ref="C78:K78" si="9">C20+C77</f>
        <v>-522913</v>
      </c>
      <c r="D78" s="444">
        <f t="shared" si="9"/>
        <v>0</v>
      </c>
      <c r="E78" s="444">
        <f t="shared" si="9"/>
        <v>0</v>
      </c>
      <c r="F78" s="444">
        <f t="shared" si="9"/>
        <v>0</v>
      </c>
      <c r="G78" s="444">
        <f t="shared" si="9"/>
        <v>0</v>
      </c>
      <c r="H78" s="444">
        <f t="shared" si="9"/>
        <v>3861</v>
      </c>
      <c r="I78" s="444">
        <f t="shared" si="9"/>
        <v>0</v>
      </c>
      <c r="J78" s="444">
        <f t="shared" si="9"/>
        <v>0</v>
      </c>
      <c r="K78" s="444">
        <f t="shared" si="9"/>
        <v>0</v>
      </c>
      <c r="L78" s="506"/>
    </row>
    <row r="79" spans="1:12" ht="13.5" thickTop="1" x14ac:dyDescent="0.2">
      <c r="A79" s="821" t="s">
        <v>1925</v>
      </c>
      <c r="B79" s="461"/>
      <c r="C79" s="436">
        <v>2416499</v>
      </c>
      <c r="D79" s="704"/>
      <c r="E79" s="704"/>
      <c r="F79" s="704"/>
      <c r="G79" s="704"/>
      <c r="H79" s="704">
        <v>35821</v>
      </c>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1926</v>
      </c>
      <c r="B81" s="458"/>
      <c r="C81" s="486">
        <f>(SUM(C78:C80))</f>
        <v>1893586</v>
      </c>
      <c r="D81" s="486">
        <f>SUM(D78:D80)</f>
        <v>0</v>
      </c>
      <c r="E81" s="486">
        <f t="shared" ref="E81:K81" si="10">SUM(E78:E80)</f>
        <v>0</v>
      </c>
      <c r="F81" s="486">
        <f t="shared" si="10"/>
        <v>0</v>
      </c>
      <c r="G81" s="486">
        <f t="shared" si="10"/>
        <v>0</v>
      </c>
      <c r="H81" s="486">
        <f t="shared" si="10"/>
        <v>39682</v>
      </c>
      <c r="I81" s="486">
        <f t="shared" si="10"/>
        <v>0</v>
      </c>
      <c r="J81" s="486">
        <f t="shared" si="10"/>
        <v>0</v>
      </c>
      <c r="K81" s="486">
        <f t="shared" si="10"/>
        <v>0</v>
      </c>
      <c r="L81" s="39"/>
    </row>
    <row r="82" spans="1:12" ht="0.75" customHeight="1" thickTop="1" thickBot="1" x14ac:dyDescent="0.25">
      <c r="A82" s="633" t="s">
        <v>406</v>
      </c>
      <c r="B82" s="631"/>
      <c r="C82" s="1137">
        <f>(C81-C79)</f>
        <v>-522913</v>
      </c>
      <c r="D82" s="1137">
        <f t="shared" ref="D82:K82" si="11">(D81-D79)</f>
        <v>0</v>
      </c>
      <c r="E82" s="1137">
        <f t="shared" si="11"/>
        <v>0</v>
      </c>
      <c r="F82" s="1137">
        <f t="shared" si="11"/>
        <v>0</v>
      </c>
      <c r="G82" s="1137">
        <f t="shared" si="11"/>
        <v>0</v>
      </c>
      <c r="H82" s="1137">
        <f t="shared" si="11"/>
        <v>3861</v>
      </c>
      <c r="I82" s="1137">
        <f t="shared" si="11"/>
        <v>0</v>
      </c>
      <c r="J82" s="1137">
        <f t="shared" si="11"/>
        <v>0</v>
      </c>
      <c r="K82" s="1137">
        <f t="shared" si="11"/>
        <v>0</v>
      </c>
    </row>
    <row r="83" spans="1:12" ht="14.25" hidden="1" thickTop="1" thickBot="1" x14ac:dyDescent="0.25">
      <c r="A83" s="730" t="s">
        <v>407</v>
      </c>
      <c r="B83" s="632"/>
      <c r="C83" s="1138">
        <f>C82/C81</f>
        <v>-0.2761495913045407</v>
      </c>
      <c r="D83" s="1138" t="e">
        <f t="shared" ref="D83:K83" si="12">D82/D81</f>
        <v>#DIV/0!</v>
      </c>
      <c r="E83" s="1138" t="e">
        <f t="shared" si="12"/>
        <v>#DIV/0!</v>
      </c>
      <c r="F83" s="1138" t="e">
        <f t="shared" si="12"/>
        <v>#DIV/0!</v>
      </c>
      <c r="G83" s="1138" t="e">
        <f t="shared" si="12"/>
        <v>#DIV/0!</v>
      </c>
      <c r="H83" s="1138">
        <f t="shared" si="12"/>
        <v>9.7298523259916336E-2</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16" sqref="A16"/>
      <selection pane="bottomLeft" activeCell="A16" sqref="A1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1965</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v>7730</v>
      </c>
      <c r="D28" s="434"/>
      <c r="E28" s="434"/>
      <c r="F28" s="434"/>
      <c r="G28" s="434"/>
      <c r="H28" s="434"/>
      <c r="I28" s="434"/>
      <c r="J28" s="434"/>
      <c r="K28" s="434"/>
    </row>
    <row r="29" spans="1:11" ht="12.75" customHeight="1" x14ac:dyDescent="0.2">
      <c r="A29" s="914" t="s">
        <v>997</v>
      </c>
      <c r="B29" s="40">
        <v>1332</v>
      </c>
      <c r="C29" s="484">
        <v>2234871</v>
      </c>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v>1035836</v>
      </c>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3278437</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1994</v>
      </c>
      <c r="D65" s="413"/>
      <c r="E65" s="413"/>
      <c r="F65" s="437"/>
      <c r="G65" s="413"/>
      <c r="H65" s="413">
        <v>17</v>
      </c>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1994</v>
      </c>
      <c r="D67" s="486">
        <f t="shared" ref="D67:K67" si="2">SUM(D65:D66)</f>
        <v>0</v>
      </c>
      <c r="E67" s="486">
        <f t="shared" si="2"/>
        <v>0</v>
      </c>
      <c r="F67" s="486">
        <f t="shared" si="2"/>
        <v>0</v>
      </c>
      <c r="G67" s="486">
        <f t="shared" si="2"/>
        <v>0</v>
      </c>
      <c r="H67" s="486">
        <f t="shared" si="2"/>
        <v>17</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v>85460</v>
      </c>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85460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v>161069</v>
      </c>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161069</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v>281</v>
      </c>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v>92257</v>
      </c>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92538</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v>149553</v>
      </c>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v>24413</v>
      </c>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v>560</v>
      </c>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v>3862</v>
      </c>
      <c r="I106" s="432"/>
      <c r="J106" s="437"/>
      <c r="K106" s="437"/>
    </row>
    <row r="107" spans="1:12" ht="12.75" customHeight="1" x14ac:dyDescent="0.2">
      <c r="A107" s="914" t="s">
        <v>82</v>
      </c>
      <c r="B107" s="40">
        <v>1999</v>
      </c>
      <c r="C107" s="484">
        <v>29766</v>
      </c>
      <c r="D107" s="413"/>
      <c r="E107" s="413"/>
      <c r="F107" s="413"/>
      <c r="G107" s="413"/>
      <c r="H107" s="413"/>
      <c r="I107" s="413"/>
      <c r="J107" s="437"/>
      <c r="K107" s="413"/>
    </row>
    <row r="108" spans="1:12" ht="12.75" customHeight="1" thickBot="1" x14ac:dyDescent="0.25">
      <c r="A108" s="465" t="s">
        <v>577</v>
      </c>
      <c r="B108" s="739"/>
      <c r="C108" s="485">
        <f>SUM(C95:C107)</f>
        <v>204292</v>
      </c>
      <c r="D108" s="485">
        <f t="shared" ref="D108:K108" si="3">SUM(D95:D107)</f>
        <v>0</v>
      </c>
      <c r="E108" s="485">
        <f t="shared" si="3"/>
        <v>0</v>
      </c>
      <c r="F108" s="485">
        <f t="shared" si="3"/>
        <v>0</v>
      </c>
      <c r="G108" s="485">
        <f t="shared" si="3"/>
        <v>0</v>
      </c>
      <c r="H108" s="485">
        <f t="shared" si="3"/>
        <v>3862</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3823790</v>
      </c>
      <c r="D109" s="494">
        <f t="shared" si="4"/>
        <v>0</v>
      </c>
      <c r="E109" s="494">
        <f t="shared" si="4"/>
        <v>0</v>
      </c>
      <c r="F109" s="494">
        <f t="shared" si="4"/>
        <v>0</v>
      </c>
      <c r="G109" s="494">
        <f t="shared" si="4"/>
        <v>0</v>
      </c>
      <c r="H109" s="494">
        <f t="shared" si="4"/>
        <v>3879</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v>485534</v>
      </c>
      <c r="D111" s="419"/>
      <c r="E111" s="493"/>
      <c r="F111" s="419"/>
      <c r="G111" s="419"/>
      <c r="H111" s="493"/>
      <c r="I111" s="434"/>
      <c r="J111" s="434"/>
      <c r="K111" s="434"/>
    </row>
    <row r="112" spans="1:12" ht="12.75" customHeight="1" x14ac:dyDescent="0.2">
      <c r="A112" s="914" t="s">
        <v>985</v>
      </c>
      <c r="B112" s="40">
        <v>2200</v>
      </c>
      <c r="C112" s="484">
        <v>103590</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589124</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1956</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1955</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1834</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1835</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v>1067</v>
      </c>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1067</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1836</v>
      </c>
      <c r="B151" s="262">
        <v>3500</v>
      </c>
      <c r="C151" s="484">
        <v>5352</v>
      </c>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5352</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1837</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3" t="s">
        <v>466</v>
      </c>
      <c r="B172" s="2224"/>
      <c r="C172" s="925">
        <f t="shared" ref="C172:K172" si="6">SUM(C131,C140,C144,C145:C149,C154,C155:C170,C171)</f>
        <v>6419</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6419</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5" t="s">
        <v>1957</v>
      </c>
      <c r="B175" s="2226"/>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1" t="s">
        <v>921</v>
      </c>
      <c r="B178" s="2232"/>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9" t="s">
        <v>1958</v>
      </c>
      <c r="B179" s="2230"/>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1" t="s">
        <v>922</v>
      </c>
      <c r="B184" s="2232"/>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9" t="s">
        <v>1959</v>
      </c>
      <c r="B185" s="2230"/>
      <c r="C185" s="501"/>
      <c r="D185" s="435"/>
      <c r="E185" s="495"/>
      <c r="F185" s="435"/>
      <c r="G185" s="435"/>
      <c r="H185" s="434"/>
      <c r="I185" s="434"/>
      <c r="J185" s="434"/>
      <c r="K185" s="434"/>
    </row>
    <row r="186" spans="1:11" ht="15" customHeight="1" x14ac:dyDescent="0.2">
      <c r="A186" s="930" t="s">
        <v>1838</v>
      </c>
      <c r="B186" s="744"/>
      <c r="C186" s="496"/>
      <c r="D186" s="432"/>
      <c r="E186" s="495"/>
      <c r="F186" s="432"/>
      <c r="G186" s="432"/>
      <c r="H186" s="434"/>
      <c r="I186" s="434"/>
      <c r="J186" s="434"/>
      <c r="K186" s="434"/>
    </row>
    <row r="187" spans="1:11" ht="12.75" customHeight="1" x14ac:dyDescent="0.2">
      <c r="A187" s="914" t="s">
        <v>1839</v>
      </c>
      <c r="B187" s="40">
        <v>4100</v>
      </c>
      <c r="C187" s="490"/>
      <c r="D187" s="419"/>
      <c r="E187" s="493"/>
      <c r="F187" s="419"/>
      <c r="G187" s="419"/>
      <c r="H187" s="434"/>
      <c r="I187" s="434"/>
      <c r="J187" s="434"/>
      <c r="K187" s="434"/>
    </row>
    <row r="188" spans="1:11" ht="12.75" customHeight="1" x14ac:dyDescent="0.2">
      <c r="A188" s="914" t="s">
        <v>1840</v>
      </c>
      <c r="B188" s="40">
        <v>4105</v>
      </c>
      <c r="C188" s="484"/>
      <c r="D188" s="413"/>
      <c r="E188" s="493"/>
      <c r="F188" s="413"/>
      <c r="G188" s="413"/>
      <c r="H188" s="434"/>
      <c r="I188" s="434"/>
      <c r="J188" s="434"/>
      <c r="K188" s="434"/>
    </row>
    <row r="189" spans="1:11" ht="12.75" customHeight="1" x14ac:dyDescent="0.2">
      <c r="A189" s="914" t="s">
        <v>1841</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1842</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1843</v>
      </c>
      <c r="B197" s="40">
        <v>4225</v>
      </c>
      <c r="C197" s="484"/>
      <c r="D197" s="434"/>
      <c r="E197" s="493"/>
      <c r="F197" s="434"/>
      <c r="G197" s="513"/>
      <c r="H197" s="434"/>
      <c r="I197" s="434"/>
      <c r="J197" s="434"/>
      <c r="K197" s="434"/>
    </row>
    <row r="198" spans="1:11" ht="12.75" customHeight="1" x14ac:dyDescent="0.2">
      <c r="A198" s="914" t="s">
        <v>1844</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1845</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1846</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1847</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1862</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1848</v>
      </c>
      <c r="B263" s="40">
        <v>4905</v>
      </c>
      <c r="C263" s="424"/>
      <c r="D263" s="434"/>
      <c r="E263" s="434"/>
      <c r="F263" s="427"/>
      <c r="G263" s="424"/>
      <c r="H263" s="434"/>
      <c r="I263" s="434"/>
      <c r="J263" s="434"/>
      <c r="K263" s="434"/>
    </row>
    <row r="264" spans="1:11" ht="12.75" customHeight="1" thickTop="1" thickBot="1" x14ac:dyDescent="0.25">
      <c r="A264" s="914" t="s">
        <v>1849</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7" t="s">
        <v>1777</v>
      </c>
      <c r="B273" s="2228"/>
      <c r="C273" s="494">
        <f t="shared" ref="C273:H273" si="10">SUM(C191,C201,C211,C216,C224,C228,C229,C259:C272)</f>
        <v>0</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0</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4419333</v>
      </c>
      <c r="D275" s="494">
        <f t="shared" si="12"/>
        <v>0</v>
      </c>
      <c r="E275" s="494">
        <f t="shared" si="12"/>
        <v>0</v>
      </c>
      <c r="F275" s="494">
        <f t="shared" si="12"/>
        <v>0</v>
      </c>
      <c r="G275" s="494">
        <f t="shared" si="12"/>
        <v>0</v>
      </c>
      <c r="H275" s="494">
        <f t="shared" si="12"/>
        <v>3879</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7" sqref="A7:D7"/>
      <selection pane="bottomLeft" activeCell="A13" sqref="A13"/>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1"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7" t="s">
        <v>338</v>
      </c>
      <c r="B3" s="2238"/>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v>78790</v>
      </c>
      <c r="D10" s="413">
        <v>15982</v>
      </c>
      <c r="E10" s="413"/>
      <c r="F10" s="413">
        <v>2750</v>
      </c>
      <c r="G10" s="413"/>
      <c r="H10" s="413"/>
      <c r="I10" s="437"/>
      <c r="J10" s="437"/>
      <c r="K10" s="415">
        <f t="shared" si="0"/>
        <v>97522</v>
      </c>
      <c r="L10" s="413">
        <v>86321</v>
      </c>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v>770092</v>
      </c>
      <c r="D12" s="413">
        <v>211470</v>
      </c>
      <c r="E12" s="413">
        <v>102092</v>
      </c>
      <c r="F12" s="413">
        <v>293473</v>
      </c>
      <c r="G12" s="413">
        <v>51324</v>
      </c>
      <c r="H12" s="413">
        <v>5410</v>
      </c>
      <c r="I12" s="437">
        <v>678</v>
      </c>
      <c r="J12" s="437"/>
      <c r="K12" s="415">
        <f t="shared" si="0"/>
        <v>1434539</v>
      </c>
      <c r="L12" s="413">
        <v>1391800</v>
      </c>
    </row>
    <row r="13" spans="1:14" x14ac:dyDescent="0.2">
      <c r="A13" s="1815" t="s">
        <v>840</v>
      </c>
      <c r="B13" s="267">
        <v>1400</v>
      </c>
      <c r="C13" s="413">
        <v>943966</v>
      </c>
      <c r="D13" s="413">
        <v>204729</v>
      </c>
      <c r="E13" s="413">
        <v>139714</v>
      </c>
      <c r="F13" s="413">
        <v>110299</v>
      </c>
      <c r="G13" s="413">
        <v>36585</v>
      </c>
      <c r="H13" s="413">
        <v>2833</v>
      </c>
      <c r="I13" s="437">
        <v>20780</v>
      </c>
      <c r="J13" s="437"/>
      <c r="K13" s="415">
        <f t="shared" si="0"/>
        <v>1458906</v>
      </c>
      <c r="L13" s="413">
        <v>1374500</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1792848</v>
      </c>
      <c r="D33" s="416">
        <f t="shared" ref="D33:L33" si="1">SUM(D5:D32)</f>
        <v>432181</v>
      </c>
      <c r="E33" s="416">
        <f t="shared" si="1"/>
        <v>241806</v>
      </c>
      <c r="F33" s="416">
        <f t="shared" si="1"/>
        <v>406522</v>
      </c>
      <c r="G33" s="416">
        <f t="shared" si="1"/>
        <v>87909</v>
      </c>
      <c r="H33" s="416">
        <f t="shared" si="1"/>
        <v>8243</v>
      </c>
      <c r="I33" s="416">
        <f t="shared" si="1"/>
        <v>21458</v>
      </c>
      <c r="J33" s="416">
        <f t="shared" si="1"/>
        <v>0</v>
      </c>
      <c r="K33" s="416">
        <f t="shared" si="1"/>
        <v>2990967</v>
      </c>
      <c r="L33" s="416">
        <f t="shared" si="1"/>
        <v>2852621</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v>58322</v>
      </c>
      <c r="D36" s="419">
        <v>15741</v>
      </c>
      <c r="E36" s="419">
        <v>32857</v>
      </c>
      <c r="F36" s="419">
        <v>3545</v>
      </c>
      <c r="G36" s="419"/>
      <c r="H36" s="419">
        <v>360</v>
      </c>
      <c r="I36" s="437"/>
      <c r="J36" s="437"/>
      <c r="K36" s="415">
        <f t="shared" ref="K36:K41" si="2">SUM(C36:J36)</f>
        <v>110825</v>
      </c>
      <c r="L36" s="413">
        <v>104881</v>
      </c>
    </row>
    <row r="37" spans="1:14" x14ac:dyDescent="0.2">
      <c r="A37" s="1815" t="s">
        <v>1288</v>
      </c>
      <c r="B37" s="267">
        <v>2120</v>
      </c>
      <c r="C37" s="413"/>
      <c r="D37" s="413"/>
      <c r="E37" s="413"/>
      <c r="F37" s="413"/>
      <c r="G37" s="413"/>
      <c r="H37" s="413"/>
      <c r="I37" s="437"/>
      <c r="J37" s="437"/>
      <c r="K37" s="415">
        <f t="shared" si="2"/>
        <v>0</v>
      </c>
      <c r="L37" s="413"/>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1981</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58322</v>
      </c>
      <c r="D42" s="416">
        <f t="shared" ref="D42:L42" si="3">SUM(D36:D41)</f>
        <v>15741</v>
      </c>
      <c r="E42" s="416">
        <f t="shared" si="3"/>
        <v>32857</v>
      </c>
      <c r="F42" s="416">
        <f t="shared" si="3"/>
        <v>3545</v>
      </c>
      <c r="G42" s="416">
        <f t="shared" si="3"/>
        <v>0</v>
      </c>
      <c r="H42" s="416">
        <f t="shared" si="3"/>
        <v>360</v>
      </c>
      <c r="I42" s="416">
        <f t="shared" si="3"/>
        <v>0</v>
      </c>
      <c r="J42" s="416">
        <f t="shared" si="3"/>
        <v>0</v>
      </c>
      <c r="K42" s="416">
        <f t="shared" si="3"/>
        <v>110825</v>
      </c>
      <c r="L42" s="416">
        <f t="shared" si="3"/>
        <v>104881</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c r="D44" s="419"/>
      <c r="E44" s="419"/>
      <c r="F44" s="419"/>
      <c r="G44" s="419"/>
      <c r="H44" s="419"/>
      <c r="I44" s="437"/>
      <c r="J44" s="437"/>
      <c r="K44" s="421">
        <f>SUM(C44:J44)</f>
        <v>0</v>
      </c>
      <c r="L44" s="419"/>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0</v>
      </c>
      <c r="F47" s="416">
        <f t="shared" si="4"/>
        <v>0</v>
      </c>
      <c r="G47" s="416">
        <f t="shared" si="4"/>
        <v>0</v>
      </c>
      <c r="H47" s="416">
        <f t="shared" si="4"/>
        <v>0</v>
      </c>
      <c r="I47" s="416">
        <f t="shared" si="4"/>
        <v>0</v>
      </c>
      <c r="J47" s="416">
        <f t="shared" si="4"/>
        <v>0</v>
      </c>
      <c r="K47" s="416">
        <f t="shared" si="4"/>
        <v>0</v>
      </c>
      <c r="L47" s="416">
        <f>SUM(L44:L46)</f>
        <v>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v>40399</v>
      </c>
      <c r="F49" s="419">
        <v>5557</v>
      </c>
      <c r="G49" s="419"/>
      <c r="H49" s="419">
        <v>2110</v>
      </c>
      <c r="I49" s="437"/>
      <c r="J49" s="437"/>
      <c r="K49" s="421">
        <f>SUM(C49:J49)</f>
        <v>48066</v>
      </c>
      <c r="L49" s="419">
        <v>45500</v>
      </c>
    </row>
    <row r="50" spans="1:14" x14ac:dyDescent="0.2">
      <c r="A50" s="1815" t="s">
        <v>979</v>
      </c>
      <c r="B50" s="267">
        <v>2320</v>
      </c>
      <c r="C50" s="413">
        <v>111074</v>
      </c>
      <c r="D50" s="413">
        <v>25418</v>
      </c>
      <c r="E50" s="413">
        <v>1984</v>
      </c>
      <c r="F50" s="413">
        <v>676</v>
      </c>
      <c r="G50" s="413"/>
      <c r="H50" s="413">
        <v>2407</v>
      </c>
      <c r="I50" s="437"/>
      <c r="J50" s="437"/>
      <c r="K50" s="421">
        <f>SUM(C50:J50)</f>
        <v>141559</v>
      </c>
      <c r="L50" s="413">
        <v>142570</v>
      </c>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111074</v>
      </c>
      <c r="D53" s="416">
        <f t="shared" ref="D53:L53" si="5">SUM(D49:D52)</f>
        <v>25418</v>
      </c>
      <c r="E53" s="416">
        <f t="shared" si="5"/>
        <v>42383</v>
      </c>
      <c r="F53" s="416">
        <f t="shared" si="5"/>
        <v>6233</v>
      </c>
      <c r="G53" s="416">
        <f t="shared" si="5"/>
        <v>0</v>
      </c>
      <c r="H53" s="416">
        <f t="shared" si="5"/>
        <v>4517</v>
      </c>
      <c r="I53" s="416">
        <f t="shared" si="5"/>
        <v>0</v>
      </c>
      <c r="J53" s="416">
        <f t="shared" si="5"/>
        <v>0</v>
      </c>
      <c r="K53" s="416">
        <f t="shared" si="5"/>
        <v>189625</v>
      </c>
      <c r="L53" s="416">
        <f t="shared" si="5"/>
        <v>188070</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v>75176</v>
      </c>
      <c r="D55" s="419">
        <v>19717</v>
      </c>
      <c r="E55" s="419">
        <v>360</v>
      </c>
      <c r="F55" s="419">
        <v>571</v>
      </c>
      <c r="G55" s="419"/>
      <c r="H55" s="419">
        <v>778</v>
      </c>
      <c r="I55" s="437">
        <v>630</v>
      </c>
      <c r="J55" s="437"/>
      <c r="K55" s="421">
        <f>SUM(C55:J55)</f>
        <v>97232</v>
      </c>
      <c r="L55" s="419">
        <v>93749</v>
      </c>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75176</v>
      </c>
      <c r="D57" s="422">
        <f t="shared" ref="D57:K57" si="6">SUM(D55:D56)</f>
        <v>19717</v>
      </c>
      <c r="E57" s="422">
        <f t="shared" si="6"/>
        <v>360</v>
      </c>
      <c r="F57" s="422">
        <f t="shared" si="6"/>
        <v>571</v>
      </c>
      <c r="G57" s="422">
        <f t="shared" si="6"/>
        <v>0</v>
      </c>
      <c r="H57" s="422">
        <f t="shared" si="6"/>
        <v>778</v>
      </c>
      <c r="I57" s="422">
        <f t="shared" si="6"/>
        <v>630</v>
      </c>
      <c r="J57" s="422">
        <f t="shared" si="6"/>
        <v>0</v>
      </c>
      <c r="K57" s="422">
        <f t="shared" si="6"/>
        <v>97232</v>
      </c>
      <c r="L57" s="416">
        <f>SUM(L55:L56)</f>
        <v>93749</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v>95629</v>
      </c>
      <c r="D59" s="419">
        <v>28891</v>
      </c>
      <c r="E59" s="419">
        <v>34486</v>
      </c>
      <c r="F59" s="419">
        <v>4613</v>
      </c>
      <c r="G59" s="419"/>
      <c r="H59" s="419">
        <v>1864</v>
      </c>
      <c r="I59" s="437"/>
      <c r="J59" s="437"/>
      <c r="K59" s="421">
        <f t="shared" ref="K59:K64" si="7">SUM(C59:J59)</f>
        <v>165483</v>
      </c>
      <c r="L59" s="419">
        <v>165782</v>
      </c>
      <c r="M59" s="15"/>
      <c r="N59" s="15"/>
    </row>
    <row r="60" spans="1:14" s="16" customFormat="1" x14ac:dyDescent="0.2">
      <c r="A60" s="1815" t="s">
        <v>543</v>
      </c>
      <c r="B60" s="267">
        <v>2520</v>
      </c>
      <c r="C60" s="413"/>
      <c r="D60" s="413"/>
      <c r="E60" s="413"/>
      <c r="F60" s="413"/>
      <c r="G60" s="413"/>
      <c r="H60" s="413"/>
      <c r="I60" s="437"/>
      <c r="J60" s="437"/>
      <c r="K60" s="421">
        <f t="shared" si="7"/>
        <v>0</v>
      </c>
      <c r="L60" s="413"/>
      <c r="M60" s="15"/>
      <c r="N60" s="15"/>
    </row>
    <row r="61" spans="1:14" s="16" customFormat="1" x14ac:dyDescent="0.2">
      <c r="A61" s="1815" t="s">
        <v>221</v>
      </c>
      <c r="B61" s="267">
        <v>2540</v>
      </c>
      <c r="C61" s="413">
        <v>220738</v>
      </c>
      <c r="D61" s="413">
        <v>65477</v>
      </c>
      <c r="E61" s="413">
        <v>444755</v>
      </c>
      <c r="F61" s="413">
        <v>58799</v>
      </c>
      <c r="G61" s="413">
        <v>405748</v>
      </c>
      <c r="H61" s="413">
        <v>286</v>
      </c>
      <c r="I61" s="437">
        <v>5581</v>
      </c>
      <c r="J61" s="437"/>
      <c r="K61" s="421">
        <f t="shared" si="7"/>
        <v>1201384</v>
      </c>
      <c r="L61" s="413">
        <v>1185247</v>
      </c>
      <c r="M61" s="15"/>
      <c r="N61" s="15"/>
    </row>
    <row r="62" spans="1:14" s="16" customFormat="1" x14ac:dyDescent="0.2">
      <c r="A62" s="1815" t="s">
        <v>1129</v>
      </c>
      <c r="B62" s="267">
        <v>2550</v>
      </c>
      <c r="C62" s="413"/>
      <c r="D62" s="413"/>
      <c r="E62" s="413">
        <v>7343</v>
      </c>
      <c r="F62" s="413"/>
      <c r="G62" s="413"/>
      <c r="H62" s="413"/>
      <c r="I62" s="437"/>
      <c r="J62" s="437"/>
      <c r="K62" s="421">
        <f t="shared" si="7"/>
        <v>7343</v>
      </c>
      <c r="L62" s="413">
        <v>9000</v>
      </c>
      <c r="M62" s="15"/>
      <c r="N62" s="15"/>
    </row>
    <row r="63" spans="1:14" s="15" customFormat="1" x14ac:dyDescent="0.2">
      <c r="A63" s="1815" t="s">
        <v>107</v>
      </c>
      <c r="B63" s="267">
        <v>2560</v>
      </c>
      <c r="C63" s="413">
        <v>33151</v>
      </c>
      <c r="D63" s="413">
        <v>4480</v>
      </c>
      <c r="E63" s="413"/>
      <c r="F63" s="413">
        <v>41206</v>
      </c>
      <c r="G63" s="413"/>
      <c r="H63" s="413"/>
      <c r="I63" s="437"/>
      <c r="J63" s="437"/>
      <c r="K63" s="421">
        <f t="shared" si="7"/>
        <v>78837</v>
      </c>
      <c r="L63" s="413">
        <v>75318</v>
      </c>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349518</v>
      </c>
      <c r="D65" s="416">
        <f t="shared" ref="D65:L65" si="8">SUM(D59:D64)</f>
        <v>98848</v>
      </c>
      <c r="E65" s="416">
        <f t="shared" si="8"/>
        <v>486584</v>
      </c>
      <c r="F65" s="416">
        <f t="shared" si="8"/>
        <v>104618</v>
      </c>
      <c r="G65" s="416">
        <f t="shared" si="8"/>
        <v>405748</v>
      </c>
      <c r="H65" s="416">
        <f t="shared" si="8"/>
        <v>2150</v>
      </c>
      <c r="I65" s="416">
        <f t="shared" si="8"/>
        <v>5581</v>
      </c>
      <c r="J65" s="416">
        <f t="shared" si="8"/>
        <v>0</v>
      </c>
      <c r="K65" s="416">
        <f t="shared" si="8"/>
        <v>1453047</v>
      </c>
      <c r="L65" s="416">
        <f t="shared" si="8"/>
        <v>1435347</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594090</v>
      </c>
      <c r="D74" s="426">
        <f t="shared" ref="D74:K74" si="10">SUM(D42,D47,D53,D57,D65,D72,D73)</f>
        <v>159724</v>
      </c>
      <c r="E74" s="426">
        <f t="shared" si="10"/>
        <v>562184</v>
      </c>
      <c r="F74" s="426">
        <f t="shared" si="10"/>
        <v>114967</v>
      </c>
      <c r="G74" s="426">
        <f t="shared" si="10"/>
        <v>405748</v>
      </c>
      <c r="H74" s="426">
        <f t="shared" si="10"/>
        <v>7805</v>
      </c>
      <c r="I74" s="426">
        <f t="shared" si="10"/>
        <v>6211</v>
      </c>
      <c r="J74" s="426">
        <f t="shared" si="10"/>
        <v>0</v>
      </c>
      <c r="K74" s="426">
        <f t="shared" si="10"/>
        <v>1850729</v>
      </c>
      <c r="L74" s="426">
        <f>SUM(L42,L47,L53,L57,L65,L72,L73)</f>
        <v>1822047</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1914</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1917</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1918</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1915</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1919</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1916</v>
      </c>
      <c r="B102" s="534">
        <v>4000</v>
      </c>
      <c r="C102" s="414"/>
      <c r="D102" s="414"/>
      <c r="E102" s="426">
        <f>SUM(E84,E92,E100,E101)</f>
        <v>0</v>
      </c>
      <c r="F102" s="414"/>
      <c r="G102" s="414"/>
      <c r="H102" s="426">
        <f>SUM(H84,H92,H100,H101)</f>
        <v>0</v>
      </c>
      <c r="I102" s="508"/>
      <c r="J102" s="508"/>
      <c r="K102" s="426">
        <f>SUM(K84,K92,K100,K101)</f>
        <v>0</v>
      </c>
      <c r="L102" s="426">
        <f>SUM(L84,L92,L100,L101)</f>
        <v>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v>13550</v>
      </c>
      <c r="I111" s="434"/>
      <c r="J111" s="434"/>
      <c r="K111" s="1065">
        <f>H111</f>
        <v>13550</v>
      </c>
      <c r="L111" s="809">
        <v>115300</v>
      </c>
      <c r="M111" s="904"/>
      <c r="N111" s="904"/>
    </row>
    <row r="112" spans="1:14" s="297" customFormat="1" ht="12.75" customHeight="1" thickTop="1" thickBot="1" x14ac:dyDescent="0.25">
      <c r="A112" s="888" t="s">
        <v>743</v>
      </c>
      <c r="B112" s="469" t="s">
        <v>582</v>
      </c>
      <c r="C112" s="414"/>
      <c r="D112" s="414"/>
      <c r="E112" s="414"/>
      <c r="F112" s="414"/>
      <c r="G112" s="414"/>
      <c r="H112" s="1063">
        <f>SUM(H110:H111)</f>
        <v>13550</v>
      </c>
      <c r="I112" s="434"/>
      <c r="J112" s="434"/>
      <c r="K112" s="1063">
        <f>SUM(K110:K111)</f>
        <v>13550</v>
      </c>
      <c r="L112" s="426">
        <f>SUM(L110,L111)</f>
        <v>115300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2386938</v>
      </c>
      <c r="D114" s="416">
        <f t="shared" ref="D114:K114" si="13">SUM(D33,D74,D75,D102,D112,D113)</f>
        <v>591905</v>
      </c>
      <c r="E114" s="416">
        <f t="shared" si="13"/>
        <v>803990</v>
      </c>
      <c r="F114" s="416">
        <f t="shared" si="13"/>
        <v>521489</v>
      </c>
      <c r="G114" s="416">
        <f t="shared" si="13"/>
        <v>493657</v>
      </c>
      <c r="H114" s="416">
        <f>SUM(H33,H74,H75,H102,H112,H113)</f>
        <v>29598</v>
      </c>
      <c r="I114" s="416">
        <f t="shared" si="13"/>
        <v>27669</v>
      </c>
      <c r="J114" s="416">
        <f t="shared" si="13"/>
        <v>0</v>
      </c>
      <c r="K114" s="416">
        <f t="shared" si="13"/>
        <v>4855246</v>
      </c>
      <c r="L114" s="416">
        <f>SUM(L33,L74,L75,L102,L112,L113)</f>
        <v>4789968</v>
      </c>
    </row>
    <row r="115" spans="1:14" ht="23.25" thickTop="1" x14ac:dyDescent="0.2">
      <c r="A115" s="1827" t="s">
        <v>1177</v>
      </c>
      <c r="B115" s="893"/>
      <c r="C115" s="417"/>
      <c r="D115" s="417"/>
      <c r="E115" s="417"/>
      <c r="F115" s="417"/>
      <c r="G115" s="417"/>
      <c r="H115" s="417"/>
      <c r="I115" s="417"/>
      <c r="J115" s="417"/>
      <c r="K115" s="441">
        <f>'Revenues 9-14'!C275-'Expenditures 15-22'!K114</f>
        <v>-435913</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5" t="s">
        <v>337</v>
      </c>
      <c r="B117" s="2236"/>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6" t="s">
        <v>724</v>
      </c>
      <c r="B150" s="2247"/>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2" t="s">
        <v>1403</v>
      </c>
      <c r="B151" s="2243"/>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5" t="s">
        <v>725</v>
      </c>
      <c r="B153" s="2129"/>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1916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9" t="s">
        <v>1141</v>
      </c>
      <c r="B207" s="2250"/>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1916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6" t="s">
        <v>595</v>
      </c>
      <c r="B288" s="2248"/>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5" t="s">
        <v>150</v>
      </c>
      <c r="B291" s="2239"/>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v>18</v>
      </c>
      <c r="I295" s="437"/>
      <c r="J295" s="437"/>
      <c r="K295" s="415">
        <f>SUM(C295:J295)</f>
        <v>18</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18</v>
      </c>
      <c r="I296" s="426">
        <f t="shared" si="23"/>
        <v>0</v>
      </c>
      <c r="J296" s="426">
        <f t="shared" si="23"/>
        <v>0</v>
      </c>
      <c r="K296" s="426">
        <f t="shared" si="23"/>
        <v>18</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1916</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4" t="s">
        <v>317</v>
      </c>
      <c r="B305" s="2245"/>
      <c r="C305" s="416">
        <f>SUM(C296)</f>
        <v>0</v>
      </c>
      <c r="D305" s="416">
        <f>SUM(D296)</f>
        <v>0</v>
      </c>
      <c r="E305" s="416">
        <f>SUM(E296,E303)</f>
        <v>0</v>
      </c>
      <c r="F305" s="416">
        <f>SUM(F296)</f>
        <v>0</v>
      </c>
      <c r="G305" s="416">
        <f>SUM(G296)</f>
        <v>0</v>
      </c>
      <c r="H305" s="416">
        <f>SUM(H296,H303)</f>
        <v>18</v>
      </c>
      <c r="I305" s="416">
        <f>SUM(I296)</f>
        <v>0</v>
      </c>
      <c r="J305" s="416">
        <f>SUM(J296)</f>
        <v>0</v>
      </c>
      <c r="K305" s="416">
        <f>SUM(K296,K303,K304)</f>
        <v>18</v>
      </c>
      <c r="L305" s="416">
        <f>SUM(L296,L303,L304)</f>
        <v>0</v>
      </c>
    </row>
    <row r="306" spans="1:14" ht="23.25" customHeight="1" thickTop="1" x14ac:dyDescent="0.2">
      <c r="A306" s="2240" t="s">
        <v>1177</v>
      </c>
      <c r="B306" s="2241"/>
      <c r="C306" s="420"/>
      <c r="D306" s="420"/>
      <c r="E306" s="420"/>
      <c r="F306" s="420"/>
      <c r="G306" s="420"/>
      <c r="H306" s="420"/>
      <c r="I306" s="420"/>
      <c r="J306" s="420"/>
      <c r="K306" s="431">
        <f>'Revenues 9-14'!H275-'Expenditures 15-22'!K305</f>
        <v>3861</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51" t="s">
        <v>156</v>
      </c>
      <c r="B308" s="2252"/>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53" t="s">
        <v>1071</v>
      </c>
      <c r="B310" s="2252"/>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2" t="s">
        <v>1177</v>
      </c>
      <c r="B332" s="2243"/>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4" t="s">
        <v>1142</v>
      </c>
      <c r="B334" s="2129"/>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1916</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L114" sqref="L11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9" t="str">
        <f>"District's Accounting Basis is " &amp;AUDITCHECK!D29</f>
        <v xml:space="preserve">District's Accounting Basis is ACCRUAL </v>
      </c>
      <c r="B1" s="2260"/>
      <c r="C1" s="940" t="s">
        <v>1314</v>
      </c>
      <c r="D1" s="2254" t="s">
        <v>1315</v>
      </c>
      <c r="E1" s="2255"/>
      <c r="F1" s="2255"/>
      <c r="G1" s="2255"/>
      <c r="H1" s="2255"/>
      <c r="I1" s="2255"/>
      <c r="J1" s="2255"/>
      <c r="K1" s="2255"/>
      <c r="L1" s="2256"/>
      <c r="M1" s="2257" t="s">
        <v>214</v>
      </c>
      <c r="N1" s="2258"/>
    </row>
    <row r="2" spans="1:16" ht="13.5" customHeight="1" x14ac:dyDescent="0.2">
      <c r="A2" s="2261"/>
      <c r="B2" s="2262"/>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1927</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1928</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114" sqref="L1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4" t="s">
        <v>1964</v>
      </c>
      <c r="B2" s="836" t="s">
        <v>1930</v>
      </c>
      <c r="C2" s="1085" t="s">
        <v>1931</v>
      </c>
      <c r="D2" s="1085" t="s">
        <v>1932</v>
      </c>
      <c r="E2" s="1085" t="s">
        <v>1933</v>
      </c>
      <c r="F2" s="1085" t="s">
        <v>1934</v>
      </c>
    </row>
    <row r="3" spans="1:6" ht="12" customHeight="1" x14ac:dyDescent="0.2">
      <c r="A3" s="2275"/>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L114" sqref="L11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8" t="s">
        <v>733</v>
      </c>
      <c r="B1" s="2299"/>
      <c r="C1" s="838"/>
    </row>
    <row r="2" spans="1:7" ht="33.75" customHeight="1" x14ac:dyDescent="0.2">
      <c r="A2" s="2304" t="s">
        <v>1966</v>
      </c>
      <c r="B2" s="2305"/>
      <c r="C2" s="1627" t="s">
        <v>1935</v>
      </c>
      <c r="D2" s="1627" t="s">
        <v>1936</v>
      </c>
      <c r="E2" s="1627" t="s">
        <v>1937</v>
      </c>
      <c r="F2" s="1627" t="s">
        <v>1938</v>
      </c>
    </row>
    <row r="3" spans="1:7" ht="23.25" customHeight="1" x14ac:dyDescent="0.2">
      <c r="A3" s="2309" t="s">
        <v>1328</v>
      </c>
      <c r="B3" s="2310"/>
      <c r="C3" s="2300"/>
      <c r="D3" s="2301"/>
      <c r="E3" s="2301"/>
      <c r="F3" s="2302"/>
    </row>
    <row r="4" spans="1:7" ht="12.75" customHeight="1" thickBot="1" x14ac:dyDescent="0.25">
      <c r="A4" s="2289" t="s">
        <v>734</v>
      </c>
      <c r="B4" s="2306"/>
      <c r="C4" s="928"/>
      <c r="D4" s="928"/>
      <c r="E4" s="928"/>
      <c r="F4" s="1602">
        <f>SUM(C4+D4)-E4</f>
        <v>0</v>
      </c>
    </row>
    <row r="5" spans="1:7" ht="13.5" thickTop="1" x14ac:dyDescent="0.2">
      <c r="A5" s="2307" t="s">
        <v>1324</v>
      </c>
      <c r="B5" s="2292"/>
      <c r="C5" s="2284"/>
      <c r="D5" s="2285"/>
      <c r="E5" s="2285"/>
      <c r="F5" s="2286"/>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308" t="s">
        <v>735</v>
      </c>
      <c r="B15" s="2290"/>
      <c r="C15" s="1602">
        <f>SUM(C6:C14)</f>
        <v>0</v>
      </c>
      <c r="D15" s="1602">
        <f>SUM(D6:D14)</f>
        <v>0</v>
      </c>
      <c r="E15" s="1602">
        <f>SUM(E6:E14)</f>
        <v>0</v>
      </c>
      <c r="F15" s="1602">
        <f>SUM(F6:F14)</f>
        <v>0</v>
      </c>
      <c r="G15" s="686"/>
    </row>
    <row r="16" spans="1:7" s="56" customFormat="1" ht="13.5" thickTop="1" x14ac:dyDescent="0.2">
      <c r="A16" s="2303" t="s">
        <v>1325</v>
      </c>
      <c r="B16" s="2292"/>
      <c r="C16" s="2284"/>
      <c r="D16" s="2285"/>
      <c r="E16" s="2285"/>
      <c r="F16" s="2286"/>
    </row>
    <row r="17" spans="1:11" ht="12.75" customHeight="1" thickBot="1" x14ac:dyDescent="0.25">
      <c r="A17" s="2282" t="s">
        <v>67</v>
      </c>
      <c r="B17" s="2283"/>
      <c r="C17" s="1603"/>
      <c r="D17" s="513"/>
      <c r="E17" s="1603"/>
      <c r="F17" s="1602">
        <f>SUM(C17+D17)-E17</f>
        <v>0</v>
      </c>
    </row>
    <row r="18" spans="1:11" ht="12.75" customHeight="1" thickTop="1" thickBot="1" x14ac:dyDescent="0.25">
      <c r="A18" s="2282" t="s">
        <v>7</v>
      </c>
      <c r="B18" s="2283"/>
      <c r="C18" s="1603"/>
      <c r="D18" s="513"/>
      <c r="E18" s="1603"/>
      <c r="F18" s="1602">
        <f>SUM(C18+D18)-E18</f>
        <v>0</v>
      </c>
    </row>
    <row r="19" spans="1:11" ht="12.75" customHeight="1" thickTop="1" thickBot="1" x14ac:dyDescent="0.25">
      <c r="A19" s="2282" t="s">
        <v>454</v>
      </c>
      <c r="B19" s="2283"/>
      <c r="C19" s="1603"/>
      <c r="D19" s="513"/>
      <c r="E19" s="1603"/>
      <c r="F19" s="1602">
        <f>SUM(C19+D19)-E19</f>
        <v>0</v>
      </c>
    </row>
    <row r="20" spans="1:11" ht="12.75" customHeight="1" thickTop="1" thickBot="1" x14ac:dyDescent="0.25">
      <c r="A20" s="2287" t="s">
        <v>527</v>
      </c>
      <c r="B20" s="2288"/>
      <c r="C20" s="1603"/>
      <c r="D20" s="513"/>
      <c r="E20" s="1603"/>
      <c r="F20" s="1602">
        <f>SUM(C20+D20)-E20</f>
        <v>0</v>
      </c>
    </row>
    <row r="21" spans="1:11" ht="14.25" thickTop="1" thickBot="1" x14ac:dyDescent="0.25">
      <c r="A21" s="2289" t="s">
        <v>736</v>
      </c>
      <c r="B21" s="2290"/>
      <c r="C21" s="1602">
        <f>SUM(C17:C20)</f>
        <v>0</v>
      </c>
      <c r="D21" s="1602">
        <f>SUM(D17:D20)</f>
        <v>0</v>
      </c>
      <c r="E21" s="1602">
        <f>SUM(E17:E20)</f>
        <v>0</v>
      </c>
      <c r="F21" s="1602">
        <f>SUM(F17:F20)</f>
        <v>0</v>
      </c>
      <c r="G21" s="686"/>
    </row>
    <row r="22" spans="1:11" ht="13.5" thickTop="1" x14ac:dyDescent="0.2">
      <c r="A22" s="2291" t="s">
        <v>1326</v>
      </c>
      <c r="B22" s="2292"/>
      <c r="C22" s="2284"/>
      <c r="D22" s="2285"/>
      <c r="E22" s="2285"/>
      <c r="F22" s="2286"/>
    </row>
    <row r="23" spans="1:11" ht="23.25" customHeight="1" thickBot="1" x14ac:dyDescent="0.25">
      <c r="A23" s="2289" t="s">
        <v>737</v>
      </c>
      <c r="B23" s="2290"/>
      <c r="C23" s="928"/>
      <c r="D23" s="928"/>
      <c r="E23" s="928"/>
      <c r="F23" s="1602">
        <f>SUM(C23+D23)-E23</f>
        <v>0</v>
      </c>
      <c r="G23" s="686"/>
    </row>
    <row r="24" spans="1:11" ht="13.5" thickTop="1" x14ac:dyDescent="0.2">
      <c r="A24" s="2291" t="s">
        <v>1327</v>
      </c>
      <c r="B24" s="2292"/>
      <c r="C24" s="2284"/>
      <c r="D24" s="2285"/>
      <c r="E24" s="2285"/>
      <c r="F24" s="2286"/>
    </row>
    <row r="25" spans="1:11" ht="13.5" thickBot="1" x14ac:dyDescent="0.25">
      <c r="A25" s="2289" t="s">
        <v>738</v>
      </c>
      <c r="B25" s="2295"/>
      <c r="C25" s="928"/>
      <c r="D25" s="928"/>
      <c r="E25" s="928"/>
      <c r="F25" s="1602">
        <f>SUM(C25+D25)-E25</f>
        <v>0</v>
      </c>
      <c r="G25" s="686"/>
    </row>
    <row r="26" spans="1:11" ht="13.5" thickTop="1" x14ac:dyDescent="0.2">
      <c r="A26" s="2296" t="s">
        <v>762</v>
      </c>
      <c r="B26" s="2292"/>
      <c r="C26" s="1604"/>
      <c r="D26" s="1604"/>
      <c r="E26" s="1604"/>
      <c r="F26" s="1605"/>
    </row>
    <row r="27" spans="1:11" ht="13.5" thickBot="1" x14ac:dyDescent="0.25">
      <c r="A27" s="2289" t="s">
        <v>1260</v>
      </c>
      <c r="B27" s="2297"/>
      <c r="C27" s="513"/>
      <c r="D27" s="513"/>
      <c r="E27" s="513"/>
      <c r="F27" s="1602">
        <f>SUM(C27+D27)-E27</f>
        <v>0</v>
      </c>
      <c r="G27" s="686"/>
    </row>
    <row r="28" spans="1:11" ht="7.5" customHeight="1" thickTop="1" x14ac:dyDescent="0.2">
      <c r="A28" s="549"/>
    </row>
    <row r="29" spans="1:11" ht="23.25" customHeight="1" x14ac:dyDescent="0.2">
      <c r="A29" s="2293" t="s">
        <v>685</v>
      </c>
      <c r="B29" s="2294"/>
      <c r="C29" s="120"/>
      <c r="D29" s="120"/>
      <c r="E29" s="120"/>
      <c r="F29" s="120"/>
      <c r="G29" s="120"/>
      <c r="H29" s="120"/>
      <c r="I29" s="120"/>
      <c r="J29" s="120"/>
    </row>
    <row r="30" spans="1:11" ht="47.25" customHeight="1" x14ac:dyDescent="0.2">
      <c r="A30" s="758" t="s">
        <v>1261</v>
      </c>
      <c r="B30" s="130" t="s">
        <v>1338</v>
      </c>
      <c r="C30" s="130" t="s">
        <v>686</v>
      </c>
      <c r="D30" s="130" t="s">
        <v>1339</v>
      </c>
      <c r="E30" s="130" t="s">
        <v>2056</v>
      </c>
      <c r="F30" s="130" t="s">
        <v>1939</v>
      </c>
      <c r="G30" s="130" t="s">
        <v>1704</v>
      </c>
      <c r="H30" s="130" t="s">
        <v>1940</v>
      </c>
      <c r="I30" s="130" t="s">
        <v>2057</v>
      </c>
      <c r="J30" s="1251" t="s">
        <v>3</v>
      </c>
      <c r="K30" s="119"/>
    </row>
    <row r="31" spans="1:11" ht="12" customHeight="1" x14ac:dyDescent="0.2">
      <c r="A31" s="1105" t="s">
        <v>2101</v>
      </c>
      <c r="B31" s="659">
        <v>41400</v>
      </c>
      <c r="C31" s="1103">
        <v>1550000</v>
      </c>
      <c r="D31" s="1608">
        <v>7</v>
      </c>
      <c r="E31" s="1103">
        <v>400000</v>
      </c>
      <c r="F31" s="1103"/>
      <c r="G31" s="1103"/>
      <c r="H31" s="1103">
        <v>100000</v>
      </c>
      <c r="I31" s="1104">
        <f>((E31+F31)-H31)+G31</f>
        <v>300000</v>
      </c>
      <c r="J31" s="1103">
        <v>300000</v>
      </c>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t="s">
        <v>2102</v>
      </c>
      <c r="B33" s="659"/>
      <c r="C33" s="1103"/>
      <c r="D33" s="1608">
        <v>8</v>
      </c>
      <c r="E33" s="1103">
        <v>101522</v>
      </c>
      <c r="F33" s="1103"/>
      <c r="G33" s="1103">
        <v>18015</v>
      </c>
      <c r="H33" s="1103"/>
      <c r="I33" s="1104">
        <f t="shared" ref="I33:I48" si="1">((E33+F33)-H33)+G33</f>
        <v>119537</v>
      </c>
      <c r="J33" s="1103">
        <v>119537</v>
      </c>
      <c r="K33" s="118"/>
    </row>
    <row r="34" spans="1:11" ht="12" customHeight="1" x14ac:dyDescent="0.2">
      <c r="A34" s="1105" t="s">
        <v>2103</v>
      </c>
      <c r="B34" s="659"/>
      <c r="C34" s="1103"/>
      <c r="D34" s="1608">
        <v>8</v>
      </c>
      <c r="E34" s="1103">
        <v>32286</v>
      </c>
      <c r="F34" s="1103"/>
      <c r="G34" s="1103">
        <v>141128</v>
      </c>
      <c r="H34" s="1103"/>
      <c r="I34" s="1104">
        <f t="shared" si="1"/>
        <v>173414</v>
      </c>
      <c r="J34" s="1103">
        <v>173414</v>
      </c>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1550000</v>
      </c>
      <c r="D49" s="1607"/>
      <c r="E49" s="1104">
        <f t="shared" ref="E49:J49" si="2">SUM(E31:E48)</f>
        <v>533808</v>
      </c>
      <c r="F49" s="1104">
        <f t="shared" si="2"/>
        <v>0</v>
      </c>
      <c r="G49" s="1104">
        <f t="shared" si="2"/>
        <v>159143</v>
      </c>
      <c r="H49" s="1104">
        <f t="shared" si="2"/>
        <v>100000</v>
      </c>
      <c r="I49" s="1104">
        <f t="shared" si="2"/>
        <v>592951</v>
      </c>
      <c r="J49" s="1104">
        <f t="shared" si="2"/>
        <v>592951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6" t="s">
        <v>687</v>
      </c>
      <c r="C52" s="2277"/>
      <c r="D52" s="2277"/>
      <c r="E52" s="124" t="s">
        <v>1011</v>
      </c>
      <c r="F52" s="2278" t="s">
        <v>2104</v>
      </c>
      <c r="G52" s="2279"/>
      <c r="H52" s="118"/>
      <c r="I52" s="118"/>
      <c r="J52" s="121"/>
    </row>
    <row r="53" spans="1:11" ht="11.25" customHeight="1" x14ac:dyDescent="0.2">
      <c r="A53" s="754" t="s">
        <v>1086</v>
      </c>
      <c r="B53" s="125" t="s">
        <v>1127</v>
      </c>
      <c r="C53" s="121"/>
      <c r="D53" s="117"/>
      <c r="E53" s="124" t="s">
        <v>587</v>
      </c>
      <c r="F53" s="2280" t="s">
        <v>2105</v>
      </c>
      <c r="G53" s="2281"/>
      <c r="H53" s="118"/>
      <c r="I53" s="118"/>
      <c r="J53" s="121"/>
    </row>
    <row r="54" spans="1:11" ht="11.25" customHeight="1" x14ac:dyDescent="0.2">
      <c r="A54" s="755" t="s">
        <v>1087</v>
      </c>
      <c r="B54" s="123" t="s">
        <v>1128</v>
      </c>
      <c r="C54" s="121"/>
      <c r="D54" s="117"/>
      <c r="E54" s="124" t="s">
        <v>588</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114" sqref="L11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40"/>
      <c r="I1" s="760"/>
      <c r="J1" s="759"/>
    </row>
    <row r="2" spans="1:11" ht="36.75" x14ac:dyDescent="0.2">
      <c r="A2" s="2332" t="s">
        <v>1967</v>
      </c>
      <c r="B2" s="2333"/>
      <c r="C2" s="2333"/>
      <c r="D2" s="2333"/>
      <c r="E2" s="2334"/>
      <c r="F2" s="1887" t="s">
        <v>1077</v>
      </c>
      <c r="G2" s="1888" t="s">
        <v>101</v>
      </c>
      <c r="H2" s="1888" t="s">
        <v>479</v>
      </c>
      <c r="I2" s="1888" t="s">
        <v>1379</v>
      </c>
      <c r="J2" s="1888" t="s">
        <v>1022</v>
      </c>
      <c r="K2" s="1888" t="s">
        <v>145</v>
      </c>
    </row>
    <row r="3" spans="1:11" x14ac:dyDescent="0.2">
      <c r="A3" s="2335" t="s">
        <v>1941</v>
      </c>
      <c r="B3" s="2336"/>
      <c r="C3" s="2336"/>
      <c r="D3" s="2336"/>
      <c r="E3" s="2337"/>
      <c r="F3" s="256"/>
      <c r="G3" s="564"/>
      <c r="H3" s="564"/>
      <c r="I3" s="564"/>
      <c r="J3" s="1217"/>
      <c r="K3" s="1217"/>
    </row>
    <row r="4" spans="1:11" x14ac:dyDescent="0.2">
      <c r="A4" s="2338" t="s">
        <v>434</v>
      </c>
      <c r="B4" s="2339"/>
      <c r="C4" s="2339"/>
      <c r="D4" s="2339"/>
      <c r="E4" s="2277"/>
      <c r="F4" s="551"/>
      <c r="G4" s="572"/>
      <c r="H4" s="571"/>
      <c r="I4" s="572"/>
      <c r="J4" s="1195"/>
      <c r="K4" s="1195"/>
    </row>
    <row r="5" spans="1:11" ht="13.5" customHeight="1" x14ac:dyDescent="0.2">
      <c r="A5" s="2314" t="s">
        <v>1259</v>
      </c>
      <c r="B5" s="2315"/>
      <c r="C5" s="2315"/>
      <c r="D5" s="2315"/>
      <c r="E5" s="2316"/>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17" t="s">
        <v>1905</v>
      </c>
      <c r="B10" s="2318"/>
      <c r="C10" s="2318"/>
      <c r="D10" s="2318"/>
      <c r="E10" s="2319"/>
      <c r="F10" s="1283" t="s">
        <v>1030</v>
      </c>
      <c r="G10" s="569"/>
      <c r="H10" s="1284"/>
      <c r="I10" s="564"/>
      <c r="J10" s="1217"/>
      <c r="K10" s="1217"/>
    </row>
    <row r="11" spans="1:11" x14ac:dyDescent="0.2">
      <c r="A11" s="2314" t="s">
        <v>167</v>
      </c>
      <c r="B11" s="2315"/>
      <c r="C11" s="2315"/>
      <c r="D11" s="2315"/>
      <c r="E11" s="2316"/>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40" t="s">
        <v>435</v>
      </c>
      <c r="B13" s="2341"/>
      <c r="C13" s="2341"/>
      <c r="D13" s="2341"/>
      <c r="E13" s="2342"/>
      <c r="F13" s="1152"/>
      <c r="G13" s="566"/>
      <c r="H13" s="567"/>
      <c r="I13" s="568"/>
      <c r="J13" s="568"/>
      <c r="K13" s="568"/>
    </row>
    <row r="14" spans="1:11" x14ac:dyDescent="0.2">
      <c r="A14" s="2323" t="s">
        <v>535</v>
      </c>
      <c r="B14" s="2323"/>
      <c r="C14" s="2323"/>
      <c r="D14" s="2323"/>
      <c r="E14" s="2324"/>
      <c r="F14" s="258" t="s">
        <v>1020</v>
      </c>
      <c r="G14" s="569"/>
      <c r="H14" s="564"/>
      <c r="I14" s="570"/>
      <c r="J14" s="1185"/>
      <c r="K14" s="1217"/>
    </row>
    <row r="15" spans="1:11" x14ac:dyDescent="0.2">
      <c r="A15" s="2315" t="s">
        <v>5</v>
      </c>
      <c r="B15" s="2315"/>
      <c r="C15" s="2315"/>
      <c r="D15" s="2315"/>
      <c r="E15" s="2316"/>
      <c r="F15" s="258" t="s">
        <v>1021</v>
      </c>
      <c r="G15" s="570"/>
      <c r="H15" s="564"/>
      <c r="I15" s="564"/>
      <c r="J15" s="1217"/>
      <c r="K15" s="1217"/>
    </row>
    <row r="16" spans="1:11" ht="12.75" customHeight="1" x14ac:dyDescent="0.2">
      <c r="A16" s="2315" t="s">
        <v>339</v>
      </c>
      <c r="B16" s="2315"/>
      <c r="C16" s="2315"/>
      <c r="D16" s="2315"/>
      <c r="E16" s="2316"/>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43" t="s">
        <v>433</v>
      </c>
      <c r="B18" s="2344"/>
      <c r="C18" s="2344"/>
      <c r="D18" s="2344"/>
      <c r="E18" s="2345"/>
      <c r="F18" s="258" t="s">
        <v>1107</v>
      </c>
      <c r="G18" s="569"/>
      <c r="H18" s="569"/>
      <c r="I18" s="569"/>
      <c r="J18" s="1217"/>
      <c r="K18" s="1203"/>
    </row>
    <row r="19" spans="1:11" ht="23.25" customHeight="1" x14ac:dyDescent="0.2">
      <c r="A19" s="2315" t="s">
        <v>490</v>
      </c>
      <c r="B19" s="2326"/>
      <c r="C19" s="2326"/>
      <c r="D19" s="2326"/>
      <c r="E19" s="2316"/>
      <c r="F19" s="258" t="s">
        <v>1108</v>
      </c>
      <c r="G19" s="569"/>
      <c r="H19" s="569"/>
      <c r="I19" s="569"/>
      <c r="J19" s="1217"/>
      <c r="K19" s="1203"/>
    </row>
    <row r="20" spans="1:11" ht="12.75" customHeight="1" x14ac:dyDescent="0.2">
      <c r="A20" s="2327" t="s">
        <v>1904</v>
      </c>
      <c r="B20" s="2328"/>
      <c r="C20" s="2328"/>
      <c r="D20" s="2328"/>
      <c r="E20" s="2329"/>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8" t="s">
        <v>1906</v>
      </c>
      <c r="B22" s="2318"/>
      <c r="C22" s="2318"/>
      <c r="D22" s="2318"/>
      <c r="E22" s="2325"/>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1942</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20"/>
      <c r="I31" s="2321"/>
      <c r="J31" s="2321"/>
      <c r="K31" s="2321"/>
    </row>
    <row r="32" spans="1:11" x14ac:dyDescent="0.2">
      <c r="A32" s="59"/>
      <c r="B32" s="9"/>
      <c r="C32" s="9"/>
      <c r="D32" s="9"/>
      <c r="E32" s="553"/>
      <c r="F32" s="1158" t="s">
        <v>639</v>
      </c>
      <c r="G32" s="573"/>
      <c r="H32" s="2322"/>
      <c r="I32" s="2321"/>
      <c r="J32" s="2321"/>
      <c r="K32" s="2321"/>
    </row>
    <row r="33" spans="1:11" ht="9.75" customHeight="1" x14ac:dyDescent="0.2">
      <c r="A33" s="1789" t="s">
        <v>1903</v>
      </c>
      <c r="B33" s="113"/>
      <c r="C33" s="113"/>
      <c r="D33" s="113"/>
      <c r="E33" s="113"/>
      <c r="F33" s="113"/>
      <c r="G33" s="574"/>
      <c r="H33" s="2322"/>
      <c r="I33" s="2321"/>
      <c r="J33" s="2321"/>
      <c r="K33" s="2321"/>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8" t="s">
        <v>640</v>
      </c>
      <c r="B41" s="2330"/>
      <c r="C41" s="2330"/>
      <c r="D41" s="2330"/>
      <c r="E41" s="2330"/>
      <c r="F41" s="2331"/>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14" sqref="L114"/>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6"/>
      <c r="K1" s="2347"/>
      <c r="L1" s="2347"/>
    </row>
    <row r="2" spans="1:14" ht="48" customHeight="1" x14ac:dyDescent="0.2">
      <c r="A2" s="1880" t="s">
        <v>1968</v>
      </c>
      <c r="B2" s="636" t="s">
        <v>444</v>
      </c>
      <c r="C2" s="1563" t="s">
        <v>2058</v>
      </c>
      <c r="D2" s="1563" t="s">
        <v>1972</v>
      </c>
      <c r="E2" s="1563" t="s">
        <v>1969</v>
      </c>
      <c r="F2" s="1563" t="s">
        <v>2059</v>
      </c>
      <c r="G2" s="64" t="s">
        <v>709</v>
      </c>
      <c r="H2" s="1563" t="s">
        <v>2060</v>
      </c>
      <c r="I2" s="1563" t="s">
        <v>1970</v>
      </c>
      <c r="J2" s="1563" t="s">
        <v>1971</v>
      </c>
      <c r="K2" s="1563" t="s">
        <v>2061</v>
      </c>
      <c r="L2" s="1563" t="s">
        <v>2062</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300000</v>
      </c>
      <c r="D5" s="643"/>
      <c r="E5" s="643"/>
      <c r="F5" s="1068">
        <f>(C5+D5)-E5</f>
        <v>300000</v>
      </c>
      <c r="G5" s="639"/>
      <c r="H5" s="645"/>
      <c r="I5" s="645"/>
      <c r="J5" s="645"/>
      <c r="K5" s="650"/>
      <c r="L5" s="1067">
        <f>F5-K5</f>
        <v>300000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10403975</v>
      </c>
      <c r="D8" s="644">
        <v>447150</v>
      </c>
      <c r="E8" s="644"/>
      <c r="F8" s="1068">
        <f>(C8+D8)-E8</f>
        <v>10851125</v>
      </c>
      <c r="G8" s="640">
        <v>50</v>
      </c>
      <c r="H8" s="576">
        <v>9680924</v>
      </c>
      <c r="I8" s="576">
        <v>277375</v>
      </c>
      <c r="J8" s="576"/>
      <c r="K8" s="1067">
        <f>(H8+I8)-J8</f>
        <v>9958299</v>
      </c>
      <c r="L8" s="1067">
        <f>F8-K8</f>
        <v>892826</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294607</v>
      </c>
      <c r="D10" s="1069"/>
      <c r="E10" s="1069"/>
      <c r="F10" s="1070">
        <f>(C10+D10)-E10</f>
        <v>294607</v>
      </c>
      <c r="G10" s="640">
        <v>20</v>
      </c>
      <c r="H10" s="1071">
        <v>228277</v>
      </c>
      <c r="I10" s="1071">
        <v>3962</v>
      </c>
      <c r="J10" s="1071"/>
      <c r="K10" s="1067">
        <f>(H10+I10)-J10</f>
        <v>232239</v>
      </c>
      <c r="L10" s="1067">
        <f>F10-K10</f>
        <v>62368</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2834111</v>
      </c>
      <c r="D12" s="644">
        <v>46507</v>
      </c>
      <c r="E12" s="644">
        <v>69712</v>
      </c>
      <c r="F12" s="1068">
        <f>(C12+D12)-E12</f>
        <v>2810906</v>
      </c>
      <c r="G12" s="640">
        <v>10</v>
      </c>
      <c r="H12" s="576">
        <v>2432507</v>
      </c>
      <c r="I12" s="576">
        <v>74737</v>
      </c>
      <c r="J12" s="576">
        <v>68912</v>
      </c>
      <c r="K12" s="1067">
        <f>(H12+I12)-J12</f>
        <v>2438332</v>
      </c>
      <c r="L12" s="1067">
        <f>F12-K12</f>
        <v>372574</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13832693</v>
      </c>
      <c r="D16" s="646">
        <f>SUM(D3,D5:D6,D8:D10,D12:D15)</f>
        <v>493657</v>
      </c>
      <c r="E16" s="646">
        <f>SUM(E3,E5:E6,E8:E10,E12:E15)</f>
        <v>69712</v>
      </c>
      <c r="F16" s="646">
        <f>SUM(F3,F5:F6,F8:F10,F12:F15)</f>
        <v>14256638</v>
      </c>
      <c r="G16" s="640"/>
      <c r="H16" s="646">
        <f>SUM(H3,H6,H8:H10,H12:H14,)</f>
        <v>12341708</v>
      </c>
      <c r="I16" s="646">
        <f>SUM(I3,I6,I8:I10,I12:I14,)</f>
        <v>356074</v>
      </c>
      <c r="J16" s="646">
        <f>SUM(J3,J6,J8:J10,J12:J14,)</f>
        <v>68912</v>
      </c>
      <c r="K16" s="1068">
        <f>(H16+I16)-J16</f>
        <v>12628870</v>
      </c>
      <c r="L16" s="1068">
        <f>F16-K16</f>
        <v>1627768</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27669</v>
      </c>
      <c r="G17" s="639">
        <v>10</v>
      </c>
      <c r="H17" s="1078"/>
      <c r="I17" s="1067">
        <f>F17/G17</f>
        <v>2766.9</v>
      </c>
      <c r="J17" s="1078"/>
      <c r="K17" s="1079"/>
      <c r="L17" s="1079"/>
    </row>
    <row r="18" spans="1:12" ht="14.25" thickTop="1" thickBot="1" x14ac:dyDescent="0.25">
      <c r="A18" s="876" t="s">
        <v>794</v>
      </c>
      <c r="B18" s="877"/>
      <c r="C18" s="1080"/>
      <c r="D18" s="1080"/>
      <c r="E18" s="1080"/>
      <c r="F18" s="1081"/>
      <c r="G18" s="875"/>
      <c r="H18" s="647"/>
      <c r="I18" s="1068">
        <f>SUM(I16,I17)</f>
        <v>358840.9</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114" sqref="L114"/>
      <selection pane="bottomLeft" activeCell="L114" sqref="L11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1973</v>
      </c>
      <c r="B1" s="2352"/>
      <c r="C1" s="2352"/>
      <c r="D1" s="2352"/>
      <c r="E1" s="2352"/>
      <c r="F1" s="2353"/>
      <c r="G1" s="941"/>
    </row>
    <row r="2" spans="1:7" ht="13.5" thickBot="1" x14ac:dyDescent="0.25">
      <c r="A2" s="2354" t="s">
        <v>567</v>
      </c>
      <c r="B2" s="2355"/>
      <c r="C2" s="2355"/>
      <c r="D2" s="2355"/>
      <c r="E2" s="2355"/>
      <c r="F2" s="2356"/>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8"/>
    </row>
    <row r="7" spans="1:7" s="358" customFormat="1" ht="12" thickTop="1" x14ac:dyDescent="0.2">
      <c r="A7" s="944" t="s">
        <v>592</v>
      </c>
      <c r="B7" s="579"/>
      <c r="C7" s="580"/>
      <c r="D7" s="579"/>
      <c r="E7" s="580"/>
      <c r="F7" s="579"/>
    </row>
    <row r="8" spans="1:7" ht="12" customHeight="1" x14ac:dyDescent="0.2">
      <c r="A8" s="360" t="s">
        <v>538</v>
      </c>
      <c r="B8" s="945" t="s">
        <v>1868</v>
      </c>
      <c r="C8" s="359"/>
      <c r="D8" s="360" t="s">
        <v>591</v>
      </c>
      <c r="E8" s="580" t="s">
        <v>1134</v>
      </c>
      <c r="F8" s="946">
        <f>'Expenditures 15-22'!K114</f>
        <v>4855246</v>
      </c>
      <c r="G8" s="358"/>
    </row>
    <row r="9" spans="1:7" ht="12" customHeight="1" x14ac:dyDescent="0.2">
      <c r="A9" s="360" t="s">
        <v>539</v>
      </c>
      <c r="B9" s="945" t="s">
        <v>1869</v>
      </c>
      <c r="C9" s="359"/>
      <c r="D9" s="360" t="s">
        <v>591</v>
      </c>
      <c r="E9" s="580"/>
      <c r="F9" s="947">
        <f>'Expenditures 15-22'!K150</f>
        <v>0</v>
      </c>
      <c r="G9" s="948"/>
    </row>
    <row r="10" spans="1:7" ht="12" customHeight="1" x14ac:dyDescent="0.2">
      <c r="A10" s="360" t="s">
        <v>589</v>
      </c>
      <c r="B10" s="945" t="s">
        <v>1870</v>
      </c>
      <c r="C10" s="359"/>
      <c r="D10" s="360" t="s">
        <v>591</v>
      </c>
      <c r="E10" s="580"/>
      <c r="F10" s="947">
        <f>'Expenditures 15-22'!K168</f>
        <v>0</v>
      </c>
      <c r="G10" s="948"/>
    </row>
    <row r="11" spans="1:7" ht="12" customHeight="1" x14ac:dyDescent="0.2">
      <c r="A11" s="360" t="s">
        <v>540</v>
      </c>
      <c r="B11" s="945" t="s">
        <v>1871</v>
      </c>
      <c r="C11" s="359"/>
      <c r="D11" s="360" t="s">
        <v>591</v>
      </c>
      <c r="E11" s="580"/>
      <c r="F11" s="947">
        <f>'Expenditures 15-22'!K204</f>
        <v>0</v>
      </c>
      <c r="G11" s="948"/>
    </row>
    <row r="12" spans="1:7" ht="12" customHeight="1" x14ac:dyDescent="0.2">
      <c r="A12" s="360" t="s">
        <v>541</v>
      </c>
      <c r="B12" s="945" t="s">
        <v>1872</v>
      </c>
      <c r="C12" s="359"/>
      <c r="D12" s="360" t="s">
        <v>591</v>
      </c>
      <c r="E12" s="580"/>
      <c r="F12" s="947">
        <f>'Expenditures 15-22'!K288</f>
        <v>0</v>
      </c>
      <c r="G12" s="948"/>
    </row>
    <row r="13" spans="1:7" ht="12" customHeight="1" x14ac:dyDescent="0.2">
      <c r="A13" s="360" t="s">
        <v>113</v>
      </c>
      <c r="B13" s="945" t="s">
        <v>1873</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4855246</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1874</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1875</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1876</v>
      </c>
      <c r="C37" s="963">
        <f>'Expenditures 15-22'!B12</f>
        <v>1300</v>
      </c>
      <c r="D37" s="965" t="str">
        <f>'Expenditures 15-22'!A12</f>
        <v>Adult/Continuing Education Programs</v>
      </c>
      <c r="E37" s="580"/>
      <c r="F37" s="1109">
        <f>'Expenditures 15-22'!K12-SUM('Expenditures 15-22'!G12+'Expenditures 15-22'!I12)</f>
        <v>1382537</v>
      </c>
      <c r="G37" s="358"/>
    </row>
    <row r="38" spans="1:7" ht="12" customHeight="1" x14ac:dyDescent="0.2">
      <c r="A38" s="360" t="s">
        <v>538</v>
      </c>
      <c r="B38" s="360" t="s">
        <v>1877</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1878</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1879</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1880</v>
      </c>
      <c r="C53" s="966">
        <f>'Expenditures 15-22'!B102</f>
        <v>4000</v>
      </c>
      <c r="D53" s="965" t="str">
        <f>'Expenditures 15-22'!A102</f>
        <v>Total Payments to Other Govt Units</v>
      </c>
      <c r="E53" s="580"/>
      <c r="F53" s="1109">
        <f>'Expenditures 15-22'!K102</f>
        <v>0</v>
      </c>
      <c r="G53" s="358"/>
    </row>
    <row r="54" spans="1:7" ht="12" customHeight="1" x14ac:dyDescent="0.2">
      <c r="A54" s="360" t="s">
        <v>538</v>
      </c>
      <c r="B54" s="360" t="s">
        <v>1881</v>
      </c>
      <c r="C54" s="966" t="s">
        <v>1160</v>
      </c>
      <c r="D54" s="962" t="s">
        <v>1302</v>
      </c>
      <c r="E54" s="580"/>
      <c r="F54" s="1109">
        <f>'Expenditures 15-22'!G114</f>
        <v>493657</v>
      </c>
      <c r="G54" s="358"/>
    </row>
    <row r="55" spans="1:7" ht="12" customHeight="1" x14ac:dyDescent="0.2">
      <c r="A55" s="360" t="s">
        <v>538</v>
      </c>
      <c r="B55" s="360" t="s">
        <v>1882</v>
      </c>
      <c r="C55" s="966" t="s">
        <v>1160</v>
      </c>
      <c r="D55" s="962" t="s">
        <v>331</v>
      </c>
      <c r="E55" s="580"/>
      <c r="F55" s="1109">
        <f>'Expenditures 15-22'!I114</f>
        <v>27669</v>
      </c>
      <c r="G55" s="358"/>
    </row>
    <row r="56" spans="1:7" ht="12" customHeight="1" x14ac:dyDescent="0.2">
      <c r="A56" s="360" t="s">
        <v>539</v>
      </c>
      <c r="B56" s="360" t="s">
        <v>1883</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1884</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1885</v>
      </c>
      <c r="C58" s="963" t="s">
        <v>1160</v>
      </c>
      <c r="D58" s="962" t="s">
        <v>1302</v>
      </c>
      <c r="E58" s="580"/>
      <c r="F58" s="1111">
        <f>'Expenditures 15-22'!G150</f>
        <v>0</v>
      </c>
      <c r="G58" s="358"/>
    </row>
    <row r="59" spans="1:7" ht="12" customHeight="1" x14ac:dyDescent="0.2">
      <c r="A59" s="972" t="s">
        <v>539</v>
      </c>
      <c r="B59" s="68" t="s">
        <v>1886</v>
      </c>
      <c r="C59" s="1052" t="s">
        <v>1160</v>
      </c>
      <c r="D59" s="68" t="s">
        <v>331</v>
      </c>
      <c r="F59" s="1112">
        <f>'Expenditures 15-22'!I150</f>
        <v>0</v>
      </c>
      <c r="G59" s="358"/>
    </row>
    <row r="60" spans="1:7" ht="12" customHeight="1" x14ac:dyDescent="0.2">
      <c r="A60" s="972" t="s">
        <v>589</v>
      </c>
      <c r="B60" s="68" t="s">
        <v>1887</v>
      </c>
      <c r="C60" s="1052">
        <v>4000</v>
      </c>
      <c r="D60" s="68" t="s">
        <v>357</v>
      </c>
      <c r="F60" s="1113">
        <f>'Expenditures 15-22'!K154</f>
        <v>0</v>
      </c>
      <c r="G60" s="358"/>
    </row>
    <row r="61" spans="1:7" ht="12" customHeight="1" x14ac:dyDescent="0.2">
      <c r="A61" s="969" t="s">
        <v>589</v>
      </c>
      <c r="B61" s="969" t="s">
        <v>1888</v>
      </c>
      <c r="C61" s="970" t="str">
        <f>'Expenditures 15-22'!B164</f>
        <v>5300</v>
      </c>
      <c r="D61" s="1054" t="s">
        <v>356</v>
      </c>
      <c r="E61" s="594"/>
      <c r="F61" s="1109">
        <f>'Expenditures 15-22'!K164</f>
        <v>0</v>
      </c>
      <c r="G61" s="358"/>
    </row>
    <row r="62" spans="1:7" ht="12" customHeight="1" x14ac:dyDescent="0.2">
      <c r="A62" s="360" t="s">
        <v>540</v>
      </c>
      <c r="B62" s="360" t="s">
        <v>1889</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1890</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1891</v>
      </c>
      <c r="C64" s="970" t="str">
        <f>'Expenditures 15-22'!B200</f>
        <v>5300</v>
      </c>
      <c r="D64" s="1053" t="s">
        <v>356</v>
      </c>
      <c r="E64" s="580"/>
      <c r="F64" s="1109">
        <f>'Expenditures 15-22'!K200</f>
        <v>0</v>
      </c>
      <c r="G64" s="358"/>
    </row>
    <row r="65" spans="1:8" ht="12" customHeight="1" x14ac:dyDescent="0.2">
      <c r="A65" s="360" t="s">
        <v>540</v>
      </c>
      <c r="B65" s="360" t="s">
        <v>1892</v>
      </c>
      <c r="C65" s="963" t="s">
        <v>1160</v>
      </c>
      <c r="D65" s="962" t="s">
        <v>1302</v>
      </c>
      <c r="E65" s="580"/>
      <c r="F65" s="1109">
        <f>'Expenditures 15-22'!G204</f>
        <v>0</v>
      </c>
      <c r="G65" s="358"/>
    </row>
    <row r="66" spans="1:8" ht="12" customHeight="1" x14ac:dyDescent="0.2">
      <c r="A66" s="360" t="s">
        <v>540</v>
      </c>
      <c r="B66" s="360" t="s">
        <v>1893</v>
      </c>
      <c r="C66" s="963" t="s">
        <v>1160</v>
      </c>
      <c r="D66" s="962" t="s">
        <v>331</v>
      </c>
      <c r="E66" s="580"/>
      <c r="F66" s="1109">
        <f>'Expenditures 15-22'!I204</f>
        <v>0</v>
      </c>
      <c r="G66" s="358"/>
    </row>
    <row r="67" spans="1:8" ht="12" customHeight="1" x14ac:dyDescent="0.2">
      <c r="A67" s="360" t="s">
        <v>541</v>
      </c>
      <c r="B67" s="360" t="s">
        <v>1894</v>
      </c>
      <c r="C67" s="963" t="str">
        <f>'Expenditures 15-22'!B210</f>
        <v>1125</v>
      </c>
      <c r="D67" s="1053" t="str">
        <f>'Expenditures 15-22'!A210</f>
        <v>Pre-K Programs</v>
      </c>
      <c r="E67" s="580"/>
      <c r="F67" s="1109">
        <f>'Expenditures 15-22'!K210</f>
        <v>0</v>
      </c>
      <c r="G67" s="358"/>
    </row>
    <row r="68" spans="1:8" ht="12" customHeight="1" x14ac:dyDescent="0.2">
      <c r="A68" s="360" t="s">
        <v>541</v>
      </c>
      <c r="B68" s="360" t="s">
        <v>1895</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1896</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1897</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1898</v>
      </c>
      <c r="C72" s="963">
        <f>'Expenditures 15-22'!B274</f>
        <v>3000</v>
      </c>
      <c r="D72" s="953" t="s">
        <v>528</v>
      </c>
      <c r="E72" s="580"/>
      <c r="F72" s="1109">
        <f>'Expenditures 15-22'!K274</f>
        <v>0</v>
      </c>
      <c r="G72" s="358"/>
    </row>
    <row r="73" spans="1:8" ht="12" customHeight="1" x14ac:dyDescent="0.2">
      <c r="A73" s="360" t="s">
        <v>541</v>
      </c>
      <c r="B73" s="360" t="s">
        <v>1899</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1856</v>
      </c>
      <c r="E75" s="596" t="s">
        <v>1134</v>
      </c>
      <c r="F75" s="1114">
        <f>SUM(F18:F73)</f>
        <v>1903863</v>
      </c>
      <c r="G75" s="358"/>
    </row>
    <row r="76" spans="1:8" s="972" customFormat="1" ht="12" customHeight="1" thickTop="1" thickBot="1" x14ac:dyDescent="0.25">
      <c r="A76" s="586"/>
      <c r="B76" s="584"/>
      <c r="C76" s="585"/>
      <c r="D76" s="971" t="s">
        <v>1855</v>
      </c>
      <c r="E76" s="596"/>
      <c r="F76" s="1115">
        <f>(F14-F75)</f>
        <v>2951383</v>
      </c>
      <c r="G76" s="360"/>
    </row>
    <row r="77" spans="1:8" s="972" customFormat="1" ht="12" customHeight="1" thickTop="1" x14ac:dyDescent="0.2">
      <c r="A77" s="587"/>
      <c r="B77" s="584"/>
      <c r="C77" s="585"/>
      <c r="D77" s="971" t="s">
        <v>1943</v>
      </c>
      <c r="E77" s="596"/>
      <c r="F77" s="1623">
        <v>0</v>
      </c>
      <c r="G77" s="361"/>
      <c r="H77" s="360"/>
    </row>
    <row r="78" spans="1:8" s="972" customFormat="1" ht="12" customHeight="1" thickBot="1" x14ac:dyDescent="0.25">
      <c r="A78" s="588"/>
      <c r="B78" s="584"/>
      <c r="C78" s="585"/>
      <c r="D78" s="971" t="s">
        <v>1923</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8" t="s">
        <v>1317</v>
      </c>
      <c r="B80" s="2349"/>
      <c r="C80" s="2349"/>
      <c r="D80" s="2349"/>
      <c r="E80" s="2349"/>
      <c r="F80" s="2350"/>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85460</v>
      </c>
      <c r="G93" s="980"/>
    </row>
    <row r="94" spans="1:7" ht="12" customHeight="1" x14ac:dyDescent="0.2">
      <c r="A94" s="981" t="s">
        <v>147</v>
      </c>
      <c r="B94" s="981" t="s">
        <v>183</v>
      </c>
      <c r="C94" s="978">
        <v>1700</v>
      </c>
      <c r="D94" s="987" t="str">
        <f>'Revenues 9-14'!A82</f>
        <v>Total District/School Activity Income</v>
      </c>
      <c r="E94" s="386"/>
      <c r="F94" s="1074">
        <f>SUM('Revenues 9-14'!C82,'Revenues 9-14'!D82)</f>
        <v>161069</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281</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149553</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1067</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5352</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1913</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1865</v>
      </c>
      <c r="C162" s="1187" t="s">
        <v>1866</v>
      </c>
      <c r="D162" s="1188" t="s">
        <v>1867</v>
      </c>
      <c r="E162" s="1189"/>
      <c r="F162" s="1074">
        <f>SUM('Revenues 9-14'!C261:H261,'Revenues 9-14'!J261:K261)</f>
        <v>0</v>
      </c>
      <c r="G162" s="382"/>
    </row>
    <row r="163" spans="1:7" ht="12" customHeight="1" x14ac:dyDescent="0.2">
      <c r="A163" s="383" t="s">
        <v>1194</v>
      </c>
      <c r="B163" s="383" t="s">
        <v>1900</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1901</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1902</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1921</v>
      </c>
      <c r="E175" s="1057" t="s">
        <v>1134</v>
      </c>
      <c r="F175" s="1118">
        <f>SUM(F83:F135,F160:F173)</f>
        <v>402782</v>
      </c>
    </row>
    <row r="176" spans="1:7" ht="12" customHeight="1" x14ac:dyDescent="0.2">
      <c r="A176" s="589"/>
      <c r="B176" s="590"/>
      <c r="C176" s="591"/>
      <c r="D176" s="1003" t="s">
        <v>1920</v>
      </c>
      <c r="E176" s="1057"/>
      <c r="F176" s="1119">
        <f>'PCTC-OEPP 28-29'!F76-F175</f>
        <v>2548601</v>
      </c>
    </row>
    <row r="177" spans="1:7" ht="12" customHeight="1" x14ac:dyDescent="0.2">
      <c r="A177" s="589"/>
      <c r="B177" s="590"/>
      <c r="C177" s="591"/>
      <c r="D177" s="1003" t="s">
        <v>798</v>
      </c>
      <c r="E177" s="1057"/>
      <c r="F177" s="1119">
        <f>'Cap Outlay Deprec 27'!I18</f>
        <v>358840.9</v>
      </c>
    </row>
    <row r="178" spans="1:7" ht="12" customHeight="1" x14ac:dyDescent="0.2">
      <c r="A178" s="589"/>
      <c r="B178" s="590"/>
      <c r="C178" s="591"/>
      <c r="D178" s="1003" t="s">
        <v>1922</v>
      </c>
      <c r="E178" s="1057"/>
      <c r="F178" s="1119">
        <f>F176+F177</f>
        <v>2907441.9</v>
      </c>
    </row>
    <row r="179" spans="1:7" ht="12" customHeight="1" x14ac:dyDescent="0.2">
      <c r="A179" s="589"/>
      <c r="B179" s="592"/>
      <c r="C179" s="591"/>
      <c r="D179" s="1003" t="s">
        <v>1974</v>
      </c>
      <c r="E179" s="1057"/>
      <c r="F179" s="1120">
        <f>'PCTC-OEPP 28-29'!F77</f>
        <v>0</v>
      </c>
      <c r="G179" s="69"/>
    </row>
    <row r="180" spans="1:7" ht="12" customHeight="1" thickBot="1" x14ac:dyDescent="0.25">
      <c r="A180" s="589"/>
      <c r="B180" s="592"/>
      <c r="C180" s="591"/>
      <c r="D180" s="1003" t="s">
        <v>2063</v>
      </c>
      <c r="E180" s="1057" t="s">
        <v>2064</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L114" sqref="L11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9" t="s">
        <v>1689</v>
      </c>
      <c r="B5" s="2360"/>
      <c r="C5" s="2360"/>
      <c r="D5" s="2360"/>
      <c r="E5" s="2360"/>
      <c r="F5" s="2360"/>
      <c r="G5" s="2361"/>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4" t="s">
        <v>2053</v>
      </c>
      <c r="B11" s="2365"/>
      <c r="C11" s="2365"/>
      <c r="D11" s="2283"/>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2881600</v>
      </c>
      <c r="F19" s="772"/>
      <c r="G19" s="774">
        <f>'Expenditures 15-22'!K33-SUM('Expenditures 15-22'!G33,'Expenditures 15-22'!I33)+'Expenditures 15-22'!D223</f>
        <v>2881600</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110825</v>
      </c>
      <c r="F21" s="772"/>
      <c r="G21" s="774">
        <f>'Expenditures 15-22'!K42-SUM('Expenditures 15-22'!G42,'Expenditures 15-22'!I42)+'Expenditures 15-22'!K120-SUM('Expenditures 15-22'!G120,'Expenditures 15-22'!I120)+'Expenditures 15-22'!K174-SUM('Expenditures 15-22'!G174,'Expenditures 15-22'!I174)+'Expenditures 15-22'!D232</f>
        <v>110825</v>
      </c>
      <c r="H21" s="287"/>
      <c r="I21" s="216"/>
    </row>
    <row r="22" spans="1:9" s="2" customFormat="1" ht="12" customHeight="1" x14ac:dyDescent="0.2">
      <c r="A22" s="771" t="s">
        <v>663</v>
      </c>
      <c r="B22" s="767"/>
      <c r="C22" s="766">
        <v>2200</v>
      </c>
      <c r="D22" s="772"/>
      <c r="E22" s="773">
        <f>'Expenditures 15-22'!K47-SUM('Expenditures 15-22'!G47,'Expenditures 15-22'!I47)+'Expenditures 15-22'!D237</f>
        <v>0</v>
      </c>
      <c r="F22" s="772"/>
      <c r="G22" s="774">
        <f>'Expenditures 15-22'!K47-SUM('Expenditures 15-22'!G47,'Expenditures 15-22'!I47)+'Expenditures 15-22'!D237</f>
        <v>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189625</v>
      </c>
      <c r="F23" s="772"/>
      <c r="G23" s="773">
        <f>'Expenditures 15-22'!K53-SUM('Expenditures 15-22'!G53,'Expenditures 15-22'!I53)+'Expenditures 15-22'!D251+'Expenditures 15-22'!K323-SUM('Expenditures 15-22'!G323,'Expenditures 15-22'!I323)</f>
        <v>189625</v>
      </c>
      <c r="H23" s="287"/>
      <c r="I23" s="216"/>
    </row>
    <row r="24" spans="1:9" s="2" customFormat="1" ht="12" customHeight="1" x14ac:dyDescent="0.2">
      <c r="A24" s="771" t="s">
        <v>665</v>
      </c>
      <c r="B24" s="767"/>
      <c r="C24" s="766">
        <v>2400</v>
      </c>
      <c r="D24" s="772"/>
      <c r="E24" s="773">
        <f>'Expenditures 15-22'!K57-SUM('Expenditures 15-22'!G57,'Expenditures 15-22'!I57)+'Expenditures 15-22'!D255</f>
        <v>96602</v>
      </c>
      <c r="F24" s="772"/>
      <c r="G24" s="774">
        <f>'Expenditures 15-22'!K57-SUM('Expenditures 15-22'!G57,'Expenditures 15-22'!I57)+'Expenditures 15-22'!D255</f>
        <v>96602</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165483</v>
      </c>
      <c r="E26" s="773">
        <f>'Expenditures 15-22'!K122-SUM('Expenditures 15-22'!G122,'Expenditures 15-22'!I122)+E7</f>
        <v>0</v>
      </c>
      <c r="F26" s="773">
        <f>'Expenditures 15-22'!K59-SUM('Expenditures 15-22'!G59,'Expenditures 15-22'!I59)+'Expenditures 15-22'!D257-E7</f>
        <v>165483</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790055</v>
      </c>
      <c r="F28" s="776">
        <f>'Expenditures 15-22'!K61-SUM('Expenditures 15-22'!G61,'Expenditures 15-22'!I61)+'Expenditures 15-22'!K124-SUM('Expenditures 15-22'!G124,'Expenditures 15-22'!I124)+'Expenditures 15-22'!D260-E9</f>
        <v>790055</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7343</v>
      </c>
      <c r="F29" s="772"/>
      <c r="G29" s="774">
        <f>'Expenditures 15-22'!K62-SUM('Expenditures 15-22'!G62,'Expenditures 15-22'!I62)+'Expenditures 15-22'!K125-SUM('Expenditures 15-22'!G125,'Expenditures 15-22'!I125)+'Expenditures 15-22'!K176-SUM('Expenditures 15-22'!G176,'Expenditures 15-22'!I176)+'Expenditures 15-22'!D261</f>
        <v>7343</v>
      </c>
      <c r="H29" s="395"/>
    </row>
    <row r="30" spans="1:9" ht="12" customHeight="1" x14ac:dyDescent="0.2">
      <c r="A30" s="771" t="s">
        <v>107</v>
      </c>
      <c r="B30" s="769"/>
      <c r="C30" s="766">
        <v>2560</v>
      </c>
      <c r="D30" s="772"/>
      <c r="E30" s="773">
        <f>'Expenditures 15-22'!K63-SUM('Expenditures 15-22'!G63,'Expenditures 15-22'!I63)+'Expenditures 15-22'!D262-E10</f>
        <v>78837</v>
      </c>
      <c r="F30" s="772"/>
      <c r="G30" s="773">
        <f>'Expenditures 15-22'!K63-SUM('Expenditures 15-22'!G63,'Expenditures 15-22'!I63)+'Expenditures 15-22'!D262-E10</f>
        <v>78837</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165483</v>
      </c>
      <c r="E40" s="776">
        <f>SUM(E19:E39)</f>
        <v>4154887</v>
      </c>
      <c r="F40" s="776">
        <f>SUM(F19:F39)</f>
        <v>955538</v>
      </c>
      <c r="G40" s="776">
        <f>SUM(G19:G39)</f>
        <v>3364832</v>
      </c>
    </row>
    <row r="41" spans="1:7" x14ac:dyDescent="0.2">
      <c r="A41" s="287"/>
      <c r="B41" s="216"/>
      <c r="C41" s="288"/>
      <c r="D41" s="2362" t="s">
        <v>615</v>
      </c>
      <c r="E41" s="2363"/>
      <c r="F41" s="780" t="s">
        <v>616</v>
      </c>
      <c r="G41" s="787"/>
    </row>
    <row r="42" spans="1:7" ht="12" customHeight="1" x14ac:dyDescent="0.2">
      <c r="A42" s="287"/>
      <c r="B42" s="216"/>
      <c r="C42" s="288"/>
      <c r="D42" s="781" t="s">
        <v>562</v>
      </c>
      <c r="E42" s="777">
        <f>D40</f>
        <v>165483</v>
      </c>
      <c r="F42" s="781" t="s">
        <v>564</v>
      </c>
      <c r="G42" s="777">
        <f>F40</f>
        <v>955538</v>
      </c>
    </row>
    <row r="43" spans="1:7" ht="12" customHeight="1" x14ac:dyDescent="0.2">
      <c r="A43" s="287"/>
      <c r="B43" s="216"/>
      <c r="C43" s="288"/>
      <c r="D43" s="781" t="s">
        <v>563</v>
      </c>
      <c r="E43" s="777">
        <f>E40</f>
        <v>4154887</v>
      </c>
      <c r="F43" s="781" t="s">
        <v>563</v>
      </c>
      <c r="G43" s="777">
        <f>G40</f>
        <v>3364832</v>
      </c>
    </row>
    <row r="44" spans="1:7" ht="12" customHeight="1" x14ac:dyDescent="0.2">
      <c r="A44" s="287"/>
      <c r="B44" s="216"/>
      <c r="C44" s="216"/>
      <c r="D44" s="791" t="s">
        <v>1187</v>
      </c>
      <c r="E44" s="792">
        <f>(E42/E43)</f>
        <v>3.9828520005477888E-2</v>
      </c>
      <c r="F44" s="791" t="s">
        <v>1187</v>
      </c>
      <c r="G44" s="792">
        <f>(G42/G43)</f>
        <v>0.28397792222613194</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L114" sqref="L114"/>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1944</v>
      </c>
      <c r="B3" s="1990"/>
      <c r="C3" s="1990"/>
      <c r="D3" s="1990"/>
      <c r="E3" s="1991"/>
    </row>
    <row r="4" spans="1:7" ht="3.75" customHeight="1" x14ac:dyDescent="0.2">
      <c r="A4" s="1990"/>
      <c r="B4" s="1990"/>
      <c r="C4" s="1990"/>
      <c r="D4" s="1990"/>
      <c r="E4" s="1991"/>
    </row>
    <row r="5" spans="1:7" ht="15" x14ac:dyDescent="0.25">
      <c r="A5" s="2369" t="s">
        <v>2065</v>
      </c>
      <c r="B5" s="2370"/>
      <c r="C5" s="2370"/>
      <c r="D5" s="2370"/>
      <c r="E5" s="2370"/>
    </row>
    <row r="6" spans="1:7" ht="12" customHeight="1" x14ac:dyDescent="0.25">
      <c r="A6" s="1993"/>
      <c r="B6" s="2371" t="str">
        <f>COVER!A17</f>
        <v>Capital Area Career Center</v>
      </c>
      <c r="C6" s="2371"/>
      <c r="D6" s="2371"/>
      <c r="E6" s="1994"/>
    </row>
    <row r="7" spans="1:7" ht="11.25" customHeight="1" x14ac:dyDescent="0.25">
      <c r="A7" s="1993"/>
      <c r="B7" s="2372">
        <f>COVER!A13</f>
        <v>51084790040</v>
      </c>
      <c r="C7" s="2372"/>
      <c r="D7" s="2372"/>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2052</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2037</v>
      </c>
      <c r="B19" s="2005" t="s">
        <v>2094</v>
      </c>
      <c r="C19" s="2005" t="s">
        <v>2094</v>
      </c>
      <c r="D19" s="2008"/>
      <c r="E19" s="2007" t="s">
        <v>2106</v>
      </c>
    </row>
    <row r="20" spans="1:11" ht="12" customHeight="1" x14ac:dyDescent="0.2">
      <c r="A20" s="2004" t="s">
        <v>2038</v>
      </c>
      <c r="B20" s="2005"/>
      <c r="C20" s="2005"/>
      <c r="D20" s="2008"/>
      <c r="E20" s="2007"/>
    </row>
    <row r="21" spans="1:11" ht="12" customHeight="1" x14ac:dyDescent="0.2">
      <c r="A21" s="2004" t="s">
        <v>2039</v>
      </c>
      <c r="B21" s="2005"/>
      <c r="C21" s="2005"/>
      <c r="D21" s="2008"/>
      <c r="E21" s="2007"/>
    </row>
    <row r="22" spans="1:11" ht="12" customHeight="1" x14ac:dyDescent="0.2">
      <c r="A22" s="2004" t="s">
        <v>2040</v>
      </c>
      <c r="B22" s="2005"/>
      <c r="C22" s="2005"/>
      <c r="D22" s="2008"/>
      <c r="E22" s="2007"/>
    </row>
    <row r="23" spans="1:11" ht="12" customHeight="1" x14ac:dyDescent="0.2">
      <c r="A23" s="2004" t="s">
        <v>2041</v>
      </c>
      <c r="B23" s="2005"/>
      <c r="C23" s="2005"/>
      <c r="D23" s="2008"/>
      <c r="E23" s="2007"/>
    </row>
    <row r="24" spans="1:11" ht="12" customHeight="1" x14ac:dyDescent="0.2">
      <c r="A24" s="2004" t="s">
        <v>2042</v>
      </c>
      <c r="B24" s="2005"/>
      <c r="C24" s="2005"/>
      <c r="D24" s="2008"/>
      <c r="E24" s="2007"/>
    </row>
    <row r="25" spans="1:11" ht="12" customHeight="1" x14ac:dyDescent="0.2">
      <c r="A25" s="2004" t="s">
        <v>2043</v>
      </c>
      <c r="B25" s="2005"/>
      <c r="C25" s="2005"/>
      <c r="D25" s="2008"/>
      <c r="E25" s="2007"/>
    </row>
    <row r="26" spans="1:11" ht="12" customHeight="1" x14ac:dyDescent="0.2">
      <c r="A26" s="2004" t="s">
        <v>2044</v>
      </c>
      <c r="B26" s="2005"/>
      <c r="C26" s="2005"/>
      <c r="D26" s="2008"/>
      <c r="E26" s="2007"/>
    </row>
    <row r="27" spans="1:11" x14ac:dyDescent="0.2">
      <c r="A27" s="2004" t="s">
        <v>2045</v>
      </c>
      <c r="B27" s="2005"/>
      <c r="C27" s="2005"/>
      <c r="D27" s="2008"/>
      <c r="E27" s="2007"/>
    </row>
    <row r="28" spans="1:11" ht="12" customHeight="1" x14ac:dyDescent="0.2">
      <c r="A28" s="2004" t="s">
        <v>2046</v>
      </c>
      <c r="B28" s="2005"/>
      <c r="C28" s="2005"/>
      <c r="D28" s="2008"/>
      <c r="E28" s="2007"/>
    </row>
    <row r="29" spans="1:11" ht="12" customHeight="1" x14ac:dyDescent="0.2">
      <c r="A29" s="2004" t="s">
        <v>2047</v>
      </c>
      <c r="B29" s="2005"/>
      <c r="C29" s="2005"/>
      <c r="D29" s="2008"/>
      <c r="E29" s="2007"/>
    </row>
    <row r="30" spans="1:11" ht="12" customHeight="1" x14ac:dyDescent="0.2">
      <c r="A30" s="2004" t="s">
        <v>2048</v>
      </c>
      <c r="B30" s="2005"/>
      <c r="C30" s="2005"/>
      <c r="D30" s="2008"/>
      <c r="E30" s="2007"/>
    </row>
    <row r="31" spans="1:11" ht="12" customHeight="1" x14ac:dyDescent="0.2">
      <c r="A31" s="2004" t="s">
        <v>2049</v>
      </c>
      <c r="B31" s="2005"/>
      <c r="C31" s="2005"/>
      <c r="D31" s="2008"/>
      <c r="E31" s="2007"/>
      <c r="K31" s="2018"/>
    </row>
    <row r="32" spans="1:11" ht="12" customHeight="1" x14ac:dyDescent="0.2">
      <c r="A32" s="2004" t="s">
        <v>2050</v>
      </c>
      <c r="B32" s="2005"/>
      <c r="C32" s="2005"/>
      <c r="D32" s="2008"/>
      <c r="E32" s="2007"/>
    </row>
    <row r="33" spans="1:5" ht="12" customHeight="1" x14ac:dyDescent="0.2">
      <c r="A33" s="2004" t="s">
        <v>2051</v>
      </c>
      <c r="B33" s="2005"/>
      <c r="C33" s="2005"/>
      <c r="D33" s="2008"/>
      <c r="E33" s="2007"/>
    </row>
    <row r="34" spans="1:5" ht="12" customHeight="1" x14ac:dyDescent="0.25">
      <c r="A34" s="2009"/>
      <c r="B34" s="2009"/>
      <c r="C34" s="2009"/>
      <c r="D34" s="2009"/>
      <c r="E34" s="2009"/>
    </row>
    <row r="35" spans="1:5" ht="12" customHeight="1" x14ac:dyDescent="0.2">
      <c r="A35" s="2010" t="s">
        <v>1727</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2011"/>
      <c r="B39" s="2011"/>
      <c r="C39" s="2011"/>
      <c r="D39" s="2011"/>
      <c r="E39" s="2011"/>
    </row>
    <row r="40" spans="1:5" s="2009" customFormat="1" ht="12" customHeight="1" x14ac:dyDescent="0.25">
      <c r="A40" s="2012" t="s">
        <v>1726</v>
      </c>
      <c r="B40" s="2381"/>
      <c r="C40" s="2381"/>
      <c r="D40" s="2381"/>
      <c r="E40" s="2382"/>
    </row>
    <row r="41" spans="1:5" s="2009" customFormat="1" ht="12" customHeight="1" x14ac:dyDescent="0.25">
      <c r="A41" s="2383"/>
      <c r="B41" s="2384"/>
      <c r="C41" s="2384"/>
      <c r="D41" s="2384"/>
      <c r="E41" s="2385"/>
    </row>
    <row r="42" spans="1:5" s="2009" customFormat="1" ht="12" customHeight="1" x14ac:dyDescent="0.25">
      <c r="A42" s="2383"/>
      <c r="B42" s="2384"/>
      <c r="C42" s="2384"/>
      <c r="D42" s="2384"/>
      <c r="E42" s="2385"/>
    </row>
    <row r="43" spans="1:5" s="2009" customFormat="1" ht="15" x14ac:dyDescent="0.25">
      <c r="A43" s="2366"/>
      <c r="B43" s="2367"/>
      <c r="C43" s="2367"/>
      <c r="D43" s="2367"/>
      <c r="E43" s="2368"/>
    </row>
    <row r="44" spans="1:5" s="2009" customFormat="1" ht="12" hidden="1" customHeight="1" x14ac:dyDescent="0.25">
      <c r="A44" s="2366"/>
      <c r="B44" s="2367"/>
      <c r="C44" s="2367"/>
      <c r="D44" s="2367"/>
      <c r="E44" s="2368"/>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L114" sqref="L114"/>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91" t="str">
        <f>COVER!A17</f>
        <v>Capital Area Career Center</v>
      </c>
      <c r="J6" s="2392"/>
    </row>
    <row r="7" spans="1:10" x14ac:dyDescent="0.2">
      <c r="A7" s="2393" t="s">
        <v>1037</v>
      </c>
      <c r="B7" s="2394"/>
      <c r="C7" s="2394"/>
      <c r="D7" s="2394"/>
      <c r="E7" s="2395"/>
      <c r="F7" s="1662"/>
      <c r="G7" s="1651"/>
      <c r="H7" s="1661" t="s">
        <v>438</v>
      </c>
      <c r="I7" s="2396">
        <f>COVER!A13</f>
        <v>51084790040</v>
      </c>
      <c r="J7" s="2396"/>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1945</v>
      </c>
      <c r="F9" s="1672"/>
      <c r="G9" s="1672"/>
      <c r="H9" s="1673" t="s">
        <v>1946</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7" t="s">
        <v>571</v>
      </c>
      <c r="B11" s="2398"/>
      <c r="C11" s="2399"/>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141559</v>
      </c>
      <c r="F12" s="1690"/>
      <c r="G12" s="1689">
        <f t="shared" ref="G12:G18" si="0">SUM(E12:F12)</f>
        <v>141559</v>
      </c>
      <c r="H12" s="1691">
        <v>148259</v>
      </c>
      <c r="I12" s="1690"/>
      <c r="J12" s="1689">
        <f t="shared" ref="J12:J18" si="1">SUM(H12:I12)</f>
        <v>148259</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165483</v>
      </c>
      <c r="F15" s="1689">
        <f>'Expenditures 15-22'!K122</f>
        <v>0</v>
      </c>
      <c r="G15" s="1689">
        <f t="shared" si="0"/>
        <v>165483</v>
      </c>
      <c r="H15" s="1691">
        <v>171608</v>
      </c>
      <c r="I15" s="1691"/>
      <c r="J15" s="1689">
        <f t="shared" si="1"/>
        <v>171608</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400" t="s">
        <v>8</v>
      </c>
      <c r="C18" s="2401"/>
      <c r="D18" s="2402"/>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307042</v>
      </c>
      <c r="F19" s="1697">
        <f t="shared" si="2"/>
        <v>0</v>
      </c>
      <c r="G19" s="1697">
        <f t="shared" si="2"/>
        <v>307042</v>
      </c>
      <c r="H19" s="1697">
        <f t="shared" si="2"/>
        <v>319867</v>
      </c>
      <c r="I19" s="1697">
        <f t="shared" si="2"/>
        <v>0</v>
      </c>
      <c r="J19" s="1697">
        <f t="shared" si="2"/>
        <v>319867</v>
      </c>
    </row>
    <row r="20" spans="1:10" ht="25.5" customHeight="1" thickTop="1" x14ac:dyDescent="0.2">
      <c r="A20" s="1685">
        <v>9</v>
      </c>
      <c r="B20" s="2403" t="s">
        <v>1949</v>
      </c>
      <c r="C20" s="2401"/>
      <c r="D20" s="2402"/>
      <c r="E20" s="1698"/>
      <c r="F20" s="1698"/>
      <c r="G20" s="1698"/>
      <c r="H20" s="1698"/>
      <c r="I20" s="1698"/>
      <c r="J20" s="1699">
        <f>IF(AND(G19&gt;0,J19&gt;0),(((J19-G19)/G19)),"Enter Budget Data")</f>
        <v>4.1769529901446709E-2</v>
      </c>
    </row>
    <row r="21" spans="1:10" ht="9" customHeight="1" x14ac:dyDescent="0.2">
      <c r="B21" s="1700"/>
    </row>
    <row r="22" spans="1:10" x14ac:dyDescent="0.2">
      <c r="A22" s="1701" t="s">
        <v>140</v>
      </c>
      <c r="B22" s="1700"/>
    </row>
    <row r="23" spans="1:10" x14ac:dyDescent="0.2">
      <c r="A23" s="1653" t="s">
        <v>1947</v>
      </c>
      <c r="B23" s="1700"/>
    </row>
    <row r="24" spans="1:10" x14ac:dyDescent="0.2">
      <c r="A24" s="1653" t="s">
        <v>1948</v>
      </c>
      <c r="B24" s="1700"/>
    </row>
    <row r="25" spans="1:10" x14ac:dyDescent="0.2">
      <c r="A25" s="1702"/>
      <c r="B25" s="1700"/>
    </row>
    <row r="26" spans="1:10" ht="20.100000000000001" customHeight="1" x14ac:dyDescent="0.2">
      <c r="B26" s="1700"/>
      <c r="C26" s="2408"/>
      <c r="D26" s="2408"/>
      <c r="E26" s="1972"/>
      <c r="F26" s="2407"/>
      <c r="G26" s="2407"/>
    </row>
    <row r="27" spans="1:10" x14ac:dyDescent="0.2">
      <c r="B27" s="1700"/>
      <c r="C27" s="1967" t="s">
        <v>1222</v>
      </c>
      <c r="D27" s="1968"/>
      <c r="E27" s="1969"/>
      <c r="F27" s="2404" t="s">
        <v>1993</v>
      </c>
      <c r="G27" s="2404"/>
    </row>
    <row r="28" spans="1:10" ht="28.5" customHeight="1" x14ac:dyDescent="0.2">
      <c r="B28" s="1700"/>
      <c r="C28" s="2406"/>
      <c r="D28" s="2406"/>
      <c r="E28" s="1971"/>
      <c r="F28" s="2406"/>
      <c r="G28" s="2406"/>
    </row>
    <row r="29" spans="1:10" x14ac:dyDescent="0.2">
      <c r="B29" s="1700"/>
      <c r="C29" s="1965" t="s">
        <v>1995</v>
      </c>
      <c r="E29" s="1970"/>
      <c r="F29" s="2405" t="s">
        <v>1994</v>
      </c>
      <c r="G29" s="2405"/>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5"/>
    </row>
    <row r="36" spans="1:10" ht="13.5" customHeight="1" x14ac:dyDescent="0.2">
      <c r="B36" s="1704"/>
      <c r="C36" s="2390" t="s">
        <v>1996</v>
      </c>
      <c r="D36" s="2389"/>
      <c r="E36" s="2389"/>
      <c r="F36" s="2389"/>
      <c r="G36" s="2389"/>
      <c r="H36" s="2389"/>
      <c r="I36" s="2389"/>
      <c r="J36" s="1706"/>
    </row>
    <row r="37" spans="1:10" ht="31.5" customHeight="1" x14ac:dyDescent="0.2">
      <c r="C37" s="2389"/>
      <c r="D37" s="2389"/>
      <c r="E37" s="2389"/>
      <c r="F37" s="2389"/>
      <c r="G37" s="2389"/>
      <c r="H37" s="2389"/>
      <c r="I37" s="2389"/>
      <c r="J37" s="1706"/>
    </row>
    <row r="38" spans="1:10" ht="6" customHeight="1" x14ac:dyDescent="0.2">
      <c r="C38" s="1705"/>
      <c r="D38" s="1707"/>
      <c r="E38" s="1708"/>
      <c r="F38" s="1708"/>
      <c r="G38" s="1708"/>
    </row>
    <row r="39" spans="1:10" ht="13.5" customHeight="1" x14ac:dyDescent="0.2">
      <c r="B39" s="1704"/>
      <c r="C39" s="2386" t="s">
        <v>1050</v>
      </c>
      <c r="D39" s="2387"/>
      <c r="E39" s="2387"/>
      <c r="F39" s="2387"/>
      <c r="G39" s="2387"/>
      <c r="H39" s="2387"/>
      <c r="I39" s="2387"/>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2107</v>
      </c>
    </row>
    <row r="6" spans="1:2" x14ac:dyDescent="0.2">
      <c r="A6" s="388">
        <v>2</v>
      </c>
      <c r="B6" s="13" t="s">
        <v>2160</v>
      </c>
    </row>
    <row r="7" spans="1:2" x14ac:dyDescent="0.2">
      <c r="A7" s="388">
        <v>3</v>
      </c>
      <c r="B7" s="13" t="s">
        <v>2108</v>
      </c>
    </row>
    <row r="8" spans="1:2" x14ac:dyDescent="0.2">
      <c r="A8" s="388">
        <v>4</v>
      </c>
      <c r="B8" s="13" t="s">
        <v>2109</v>
      </c>
    </row>
    <row r="9" spans="1:2" x14ac:dyDescent="0.2">
      <c r="A9" s="2064">
        <v>5</v>
      </c>
    </row>
    <row r="10" spans="1:2" x14ac:dyDescent="0.2">
      <c r="A10" s="2064">
        <v>6</v>
      </c>
    </row>
    <row r="11" spans="1:2" x14ac:dyDescent="0.2">
      <c r="A11" s="2064">
        <v>7</v>
      </c>
    </row>
    <row r="12" spans="1:2" x14ac:dyDescent="0.2">
      <c r="A12" s="2064">
        <v>8</v>
      </c>
    </row>
    <row r="13" spans="1:2" x14ac:dyDescent="0.2">
      <c r="A13" s="2064">
        <v>9</v>
      </c>
    </row>
    <row r="14" spans="1:2" x14ac:dyDescent="0.2">
      <c r="A14" s="2064">
        <v>10</v>
      </c>
    </row>
    <row r="15" spans="1:2" x14ac:dyDescent="0.2">
      <c r="A15" s="2064">
        <v>11</v>
      </c>
    </row>
    <row r="16" spans="1:2" x14ac:dyDescent="0.2">
      <c r="A16" s="2064">
        <v>12</v>
      </c>
    </row>
    <row r="17" spans="1:1" x14ac:dyDescent="0.2">
      <c r="A17" s="2064">
        <v>13</v>
      </c>
    </row>
    <row r="18" spans="1:1" x14ac:dyDescent="0.2">
      <c r="A18" s="2064">
        <v>14</v>
      </c>
    </row>
    <row r="19" spans="1:1" x14ac:dyDescent="0.2">
      <c r="A19" s="2064">
        <v>15</v>
      </c>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Capital Area Career Center</v>
      </c>
    </row>
    <row r="65" spans="2:2" x14ac:dyDescent="0.2">
      <c r="B65" s="397">
        <f>COVER!A13</f>
        <v>51084790040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5" t="s">
        <v>1960</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1657350</xdr:colOff>
                <xdr:row>4</xdr:row>
                <xdr:rowOff>47625</xdr:rowOff>
              </from>
              <to>
                <xdr:col>0</xdr:col>
                <xdr:colOff>2571750</xdr:colOff>
                <xdr:row>8</xdr:row>
                <xdr:rowOff>85725</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9" t="s">
        <v>1976</v>
      </c>
      <c r="B1" s="2410"/>
      <c r="C1" s="2410"/>
      <c r="D1" s="2410"/>
      <c r="E1" s="2410"/>
      <c r="F1" s="2411"/>
    </row>
    <row r="2" spans="1:8" ht="39.75" customHeight="1" x14ac:dyDescent="0.2">
      <c r="A2" s="2419" t="s">
        <v>1951</v>
      </c>
      <c r="B2" s="2420"/>
      <c r="C2" s="2420"/>
      <c r="D2" s="2420"/>
      <c r="E2" s="2420"/>
      <c r="F2" s="2421"/>
      <c r="G2" s="1881"/>
      <c r="H2" s="1881"/>
    </row>
    <row r="3" spans="1:8" ht="46.5" customHeight="1" x14ac:dyDescent="0.2">
      <c r="A3" s="2422" t="s">
        <v>1782</v>
      </c>
      <c r="B3" s="2423"/>
      <c r="C3" s="2423"/>
      <c r="D3" s="2423"/>
      <c r="E3" s="2423"/>
      <c r="F3" s="2424"/>
      <c r="G3" s="1881"/>
      <c r="H3" s="1881"/>
    </row>
    <row r="4" spans="1:8" s="1629" customFormat="1" ht="41.25" customHeight="1" x14ac:dyDescent="0.2">
      <c r="A4" s="2425" t="s">
        <v>1975</v>
      </c>
      <c r="B4" s="2426"/>
      <c r="C4" s="2426"/>
      <c r="D4" s="2426"/>
      <c r="E4" s="2426"/>
      <c r="F4" s="2427"/>
    </row>
    <row r="5" spans="1:8" ht="42" customHeight="1" x14ac:dyDescent="0.2">
      <c r="A5" s="1896" t="s">
        <v>571</v>
      </c>
      <c r="B5" s="1630" t="s">
        <v>1978</v>
      </c>
      <c r="C5" s="1630" t="s">
        <v>1979</v>
      </c>
      <c r="D5" s="1630" t="s">
        <v>1977</v>
      </c>
      <c r="E5" s="1630" t="s">
        <v>1980</v>
      </c>
      <c r="F5" s="1630" t="s">
        <v>1692</v>
      </c>
    </row>
    <row r="6" spans="1:8" s="1633" customFormat="1" ht="14.25" customHeight="1" x14ac:dyDescent="0.2">
      <c r="A6" s="1631" t="s">
        <v>1693</v>
      </c>
      <c r="B6" s="1632">
        <f>'Acct Summary 7-8'!C8</f>
        <v>4419333</v>
      </c>
      <c r="C6" s="1632">
        <f>'Acct Summary 7-8'!D8</f>
        <v>0</v>
      </c>
      <c r="D6" s="1632">
        <f>'Acct Summary 7-8'!F8</f>
        <v>0</v>
      </c>
      <c r="E6" s="1632">
        <f>'Acct Summary 7-8'!I8</f>
        <v>0</v>
      </c>
      <c r="F6" s="1632">
        <f>SUM(B6:E6)</f>
        <v>4419333</v>
      </c>
    </row>
    <row r="7" spans="1:8" s="1633" customFormat="1" ht="14.25" customHeight="1" thickBot="1" x14ac:dyDescent="0.25">
      <c r="A7" s="1631" t="s">
        <v>1694</v>
      </c>
      <c r="B7" s="1634">
        <f>'Acct Summary 7-8'!C17</f>
        <v>4855246</v>
      </c>
      <c r="C7" s="1634">
        <f>'Acct Summary 7-8'!D17</f>
        <v>0</v>
      </c>
      <c r="D7" s="1634">
        <f>'Acct Summary 7-8'!F17</f>
        <v>0</v>
      </c>
      <c r="E7" s="1897"/>
      <c r="F7" s="1632">
        <f>SUM(B7:E7)</f>
        <v>4855246</v>
      </c>
    </row>
    <row r="8" spans="1:8" s="1633" customFormat="1" ht="14.25" thickTop="1" thickBot="1" x14ac:dyDescent="0.25">
      <c r="A8" s="1635" t="s">
        <v>1695</v>
      </c>
      <c r="B8" s="1636">
        <f>(B6-B7)</f>
        <v>-435913</v>
      </c>
      <c r="C8" s="1636">
        <f>(C6-C7)</f>
        <v>0</v>
      </c>
      <c r="D8" s="1636">
        <f>(D6-D7)</f>
        <v>0</v>
      </c>
      <c r="E8" s="1634">
        <f>(E6-E7)</f>
        <v>0</v>
      </c>
      <c r="F8" s="1637">
        <f>SUM(F6-F7)</f>
        <v>-435913</v>
      </c>
    </row>
    <row r="9" spans="1:8" s="1633" customFormat="1" ht="14.25" thickTop="1" thickBot="1" x14ac:dyDescent="0.25">
      <c r="A9" s="1638" t="s">
        <v>1952</v>
      </c>
      <c r="B9" s="1639">
        <f>'Acct Summary 7-8'!C81</f>
        <v>1893586</v>
      </c>
      <c r="C9" s="1639">
        <f>'Acct Summary 7-8'!D81</f>
        <v>0</v>
      </c>
      <c r="D9" s="1639">
        <f>'Acct Summary 7-8'!F81</f>
        <v>0</v>
      </c>
      <c r="E9" s="1639">
        <f>'Acct Summary 7-8'!I81</f>
        <v>0</v>
      </c>
      <c r="F9" s="1718">
        <f>SUM(B9:E9)</f>
        <v>1893586</v>
      </c>
    </row>
    <row r="10" spans="1:8" ht="16.5" customHeight="1" thickTop="1" x14ac:dyDescent="0.2">
      <c r="A10" s="1640"/>
      <c r="B10" s="1641"/>
      <c r="C10" s="2413" t="str">
        <f>IF(AND(F8&lt;0,F9&gt;=0,ABS(F8*3)&gt;ABS(F9)),A14,IF(AND(F8&lt;0,F9&gt;0,ABS(F8*3)&lt;=ABS(F9)),A15,IF(AND(F8&lt;0,F9&lt;0),A14,IF(F9=0,A17,A16))))</f>
        <v>Unbalanced -  however, a deficit reduction plan is not required at this time.</v>
      </c>
      <c r="D10" s="2414"/>
      <c r="E10" s="2414"/>
      <c r="F10" s="2415"/>
    </row>
    <row r="11" spans="1:8" ht="19.5" customHeight="1" x14ac:dyDescent="0.2">
      <c r="A11" s="1716"/>
      <c r="B11" s="1717"/>
      <c r="C11" s="2413"/>
      <c r="D11" s="2414"/>
      <c r="E11" s="2414"/>
      <c r="F11" s="2415"/>
      <c r="H11" s="1715"/>
    </row>
    <row r="12" spans="1:8" ht="19.5" customHeight="1" x14ac:dyDescent="0.2">
      <c r="A12" s="1716"/>
      <c r="B12" s="1717"/>
      <c r="C12" s="2413"/>
      <c r="D12" s="2414"/>
      <c r="E12" s="2414"/>
      <c r="F12" s="2415"/>
      <c r="H12" s="1715"/>
    </row>
    <row r="13" spans="1:8" ht="19.5" customHeight="1" x14ac:dyDescent="0.2">
      <c r="A13" s="1716"/>
      <c r="B13" s="1717"/>
      <c r="C13" s="2416"/>
      <c r="D13" s="2417"/>
      <c r="E13" s="2417"/>
      <c r="F13" s="2418"/>
      <c r="H13" s="1715"/>
    </row>
    <row r="14" spans="1:8" s="1588" customFormat="1" ht="0.75" customHeight="1" x14ac:dyDescent="0.2">
      <c r="A14" s="2412" t="s">
        <v>1850</v>
      </c>
      <c r="B14" s="2412"/>
      <c r="C14" s="2412"/>
      <c r="D14" s="2412"/>
      <c r="E14" s="2412"/>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B2" sqref="B2"/>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8"/>
      <c r="B8" s="2429"/>
      <c r="C8" s="2429"/>
      <c r="D8" s="2430"/>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33" t="s">
        <v>1988</v>
      </c>
      <c r="D11" s="2434"/>
    </row>
    <row r="12" spans="1:4" s="4" customFormat="1" ht="12.75" x14ac:dyDescent="0.2">
      <c r="A12" s="1954"/>
      <c r="B12" s="228"/>
      <c r="C12" s="1953" t="s">
        <v>1987</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1989</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6" t="s">
        <v>359</v>
      </c>
      <c r="D27" s="2437"/>
    </row>
    <row r="28" spans="1:4" ht="12.75" x14ac:dyDescent="0.2">
      <c r="A28" s="231"/>
      <c r="B28" s="232">
        <v>2</v>
      </c>
      <c r="C28" s="2435" t="s">
        <v>2034</v>
      </c>
      <c r="D28" s="2302"/>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2036</v>
      </c>
      <c r="D31" s="1266" t="str">
        <f>IF(AND(COVER!J29="X",COVER!J30="X",COVER!L30&lt;&gt;"X"),"OK",IF(AND(COVER!J29="X",COVER!J30&lt;&gt;"X",COVER!L30="X"),"OK",IF(AND(COVER!L29="X",COVER!J30&lt;&gt;"X"),"OK","PLEASE CHECK YES or NO.")))</f>
        <v>OK</v>
      </c>
    </row>
    <row r="32" spans="1:4" x14ac:dyDescent="0.2">
      <c r="A32" s="233"/>
      <c r="B32" s="236"/>
      <c r="C32" s="1643" t="s">
        <v>2035</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8" t="s">
        <v>633</v>
      </c>
      <c r="D49" s="2439"/>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31" t="s">
        <v>920</v>
      </c>
      <c r="D62" s="2432"/>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ERROR!</v>
      </c>
    </row>
    <row r="76" spans="1:4" x14ac:dyDescent="0.2">
      <c r="A76" s="237"/>
      <c r="B76" s="248">
        <f>B72+1</f>
        <v>9</v>
      </c>
      <c r="C76" s="2431" t="s">
        <v>777</v>
      </c>
      <c r="D76" s="2432"/>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63" t="s">
        <v>1929</v>
      </c>
      <c r="B4" s="2464"/>
      <c r="C4" s="2464"/>
      <c r="D4" s="2464"/>
      <c r="E4" s="2464"/>
      <c r="F4" s="2464"/>
      <c r="G4" s="2464"/>
      <c r="H4" s="2464"/>
      <c r="I4" s="2464"/>
      <c r="J4" s="2464"/>
      <c r="K4" s="2464"/>
      <c r="L4" s="2464"/>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51" t="str">
        <f>COVER!A17</f>
        <v>Capital Area Career Center</v>
      </c>
      <c r="B7" s="2452"/>
      <c r="C7" s="2452"/>
      <c r="D7" s="2465"/>
      <c r="E7" s="2466">
        <f>COVER!A13</f>
        <v>51084790040</v>
      </c>
      <c r="F7" s="2467"/>
      <c r="G7" s="2468" t="str">
        <f>COVER!T23</f>
        <v>060-004845</v>
      </c>
      <c r="H7" s="2469"/>
      <c r="I7" s="2469"/>
      <c r="J7" s="2469"/>
      <c r="K7" s="2469"/>
      <c r="L7" s="2470"/>
    </row>
    <row r="8" spans="1:29" ht="13.5" customHeight="1" x14ac:dyDescent="0.2">
      <c r="A8" s="2040" t="s">
        <v>2023</v>
      </c>
      <c r="B8" s="2041"/>
      <c r="C8" s="2020"/>
      <c r="D8" s="2020"/>
      <c r="E8" s="2044"/>
      <c r="F8" s="2021"/>
      <c r="G8" s="2022" t="s">
        <v>1414</v>
      </c>
      <c r="H8" s="1291"/>
      <c r="I8" s="1291"/>
      <c r="J8" s="1291"/>
      <c r="K8" s="1291"/>
      <c r="L8" s="2023"/>
    </row>
    <row r="9" spans="1:29" ht="13.5" customHeight="1" x14ac:dyDescent="0.2">
      <c r="A9" s="2471"/>
      <c r="B9" s="2441"/>
      <c r="C9" s="2441"/>
      <c r="D9" s="2441"/>
      <c r="E9" s="2441"/>
      <c r="F9" s="2472"/>
      <c r="G9" s="2440" t="str">
        <f>COVER!T13</f>
        <v>Pehlman and Dold, P.C.</v>
      </c>
      <c r="H9" s="2462"/>
      <c r="I9" s="2462"/>
      <c r="J9" s="2462"/>
      <c r="K9" s="2462"/>
      <c r="L9" s="2473"/>
    </row>
    <row r="10" spans="1:29" ht="13.5" customHeight="1" x14ac:dyDescent="0.2">
      <c r="A10" s="2448"/>
      <c r="B10" s="2449"/>
      <c r="C10" s="2449"/>
      <c r="D10" s="2449"/>
      <c r="E10" s="2449"/>
      <c r="F10" s="2450"/>
      <c r="G10" s="2440" t="str">
        <f>COVER!T17</f>
        <v>100 North Amos Avenue</v>
      </c>
      <c r="H10" s="2454"/>
      <c r="I10" s="2454"/>
      <c r="J10" s="2454"/>
      <c r="K10" s="2454"/>
      <c r="L10" s="2455"/>
    </row>
    <row r="11" spans="1:29" ht="13.5" customHeight="1" x14ac:dyDescent="0.2">
      <c r="A11" s="2040" t="s">
        <v>2025</v>
      </c>
      <c r="B11" s="2041"/>
      <c r="C11" s="2020"/>
      <c r="D11" s="2044"/>
      <c r="E11" s="2020"/>
      <c r="F11" s="2021"/>
      <c r="G11" s="2440" t="str">
        <f>COVER!T19</f>
        <v>Springfield</v>
      </c>
      <c r="H11" s="2454"/>
      <c r="I11" s="2454"/>
      <c r="J11" s="1982" t="str">
        <f>COVER!X19</f>
        <v>IL</v>
      </c>
      <c r="K11" s="1982">
        <f>COVER!Z19</f>
        <v>62702</v>
      </c>
      <c r="L11" s="2024"/>
    </row>
    <row r="12" spans="1:29" ht="13.5" customHeight="1" x14ac:dyDescent="0.2">
      <c r="A12" s="2456" t="s">
        <v>2024</v>
      </c>
      <c r="B12" s="2457"/>
      <c r="C12" s="2457"/>
      <c r="D12" s="2457"/>
      <c r="E12" s="2457"/>
      <c r="F12" s="2458"/>
      <c r="G12" s="1985"/>
      <c r="H12" s="1310"/>
      <c r="I12" s="1310"/>
      <c r="J12" s="1310"/>
      <c r="K12" s="1310"/>
      <c r="L12" s="1986"/>
    </row>
    <row r="13" spans="1:29" ht="13.5" customHeight="1" x14ac:dyDescent="0.2">
      <c r="A13" s="2440"/>
      <c r="B13" s="2462"/>
      <c r="C13" s="2462"/>
      <c r="D13" s="2462"/>
      <c r="E13" s="1309"/>
      <c r="F13" s="2033"/>
      <c r="G13" s="2025" t="s">
        <v>2027</v>
      </c>
      <c r="H13" s="2026"/>
      <c r="I13" s="2459" t="str">
        <f>COVER!T25</f>
        <v>dfitzgerald@p-dcpas.com</v>
      </c>
      <c r="J13" s="2460"/>
      <c r="K13" s="2460"/>
      <c r="L13" s="2461"/>
    </row>
    <row r="14" spans="1:29" ht="13.5" customHeight="1" x14ac:dyDescent="0.2">
      <c r="A14" s="2440" t="str">
        <f>COVER!A19</f>
        <v>2201 Toronto Road</v>
      </c>
      <c r="B14" s="2441"/>
      <c r="C14" s="2441"/>
      <c r="D14" s="2441"/>
      <c r="E14" s="2031">
        <v>0</v>
      </c>
      <c r="F14" s="1308"/>
      <c r="G14" s="2027" t="s">
        <v>1413</v>
      </c>
      <c r="H14" s="1291"/>
      <c r="I14" s="1291"/>
      <c r="J14" s="1291"/>
      <c r="K14" s="1291"/>
      <c r="L14" s="2023"/>
    </row>
    <row r="15" spans="1:29" ht="13.5" customHeight="1" x14ac:dyDescent="0.2">
      <c r="A15" s="2440" t="str">
        <f>COVER!A21</f>
        <v>Springfield</v>
      </c>
      <c r="B15" s="2454"/>
      <c r="C15" s="2454"/>
      <c r="D15" s="1290"/>
      <c r="E15" s="1987"/>
      <c r="F15" s="1307"/>
      <c r="G15" s="1981" t="str">
        <f>COVER!T15</f>
        <v>Dorinda L Fitzgerald</v>
      </c>
      <c r="H15" s="1291"/>
      <c r="I15" s="1291"/>
      <c r="J15" s="1291"/>
      <c r="K15" s="1291"/>
      <c r="L15" s="2023"/>
    </row>
    <row r="16" spans="1:29" ht="12.2" customHeight="1" x14ac:dyDescent="0.2">
      <c r="A16" s="2030" t="s">
        <v>2026</v>
      </c>
      <c r="B16" s="1558"/>
      <c r="C16" s="2032">
        <f>COVER!A25</f>
        <v>62712</v>
      </c>
      <c r="D16" s="2032"/>
      <c r="E16" s="2032"/>
      <c r="F16" s="2033"/>
      <c r="G16" s="2442"/>
      <c r="H16" s="2443"/>
      <c r="I16" s="2443"/>
      <c r="J16" s="2443"/>
      <c r="K16" s="2443"/>
      <c r="L16" s="2444"/>
    </row>
    <row r="17" spans="1:13" ht="12.2" customHeight="1" x14ac:dyDescent="0.2">
      <c r="A17" s="2445"/>
      <c r="B17" s="2446"/>
      <c r="C17" s="2446"/>
      <c r="D17" s="2446"/>
      <c r="E17" s="2446"/>
      <c r="F17" s="2447"/>
      <c r="G17" s="2027" t="s">
        <v>1412</v>
      </c>
      <c r="H17" s="1291"/>
      <c r="I17" s="1291"/>
      <c r="J17" s="1291"/>
      <c r="K17" s="2028" t="s">
        <v>1411</v>
      </c>
      <c r="L17" s="2021"/>
      <c r="M17" s="1306"/>
    </row>
    <row r="18" spans="1:13" ht="12.2" customHeight="1" x14ac:dyDescent="0.2">
      <c r="A18" s="2448"/>
      <c r="B18" s="2449"/>
      <c r="C18" s="2449"/>
      <c r="D18" s="2449"/>
      <c r="E18" s="2449"/>
      <c r="F18" s="2450"/>
      <c r="G18" s="2451" t="str">
        <f>COVER!T21</f>
        <v>(217) 787-0563</v>
      </c>
      <c r="H18" s="2452"/>
      <c r="I18" s="2452"/>
      <c r="J18" s="2452"/>
      <c r="K18" s="2451" t="str">
        <f>COVER!X21</f>
        <v>(217) 787-9266</v>
      </c>
      <c r="L18" s="2453"/>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2003</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2004</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2005</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2006</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2007</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2008</v>
      </c>
      <c r="D36" s="1296"/>
      <c r="E36" s="1296"/>
    </row>
    <row r="37" spans="1:8" ht="5.45" customHeight="1" x14ac:dyDescent="0.2">
      <c r="B37" s="1295"/>
      <c r="C37" s="1299"/>
      <c r="D37" s="1294"/>
      <c r="E37" s="1294"/>
    </row>
    <row r="38" spans="1:8" s="1289" customFormat="1" ht="12.2" customHeight="1" x14ac:dyDescent="0.2">
      <c r="B38" s="1292"/>
      <c r="C38" s="1298" t="s">
        <v>2009</v>
      </c>
      <c r="D38" s="1296"/>
      <c r="E38" s="1296"/>
    </row>
    <row r="39" spans="1:8" ht="5.45" customHeight="1" x14ac:dyDescent="0.2">
      <c r="B39" s="1295"/>
      <c r="C39" s="1299"/>
      <c r="D39" s="1294"/>
      <c r="E39" s="1294"/>
    </row>
    <row r="40" spans="1:8" s="1289" customFormat="1" ht="13.5" customHeight="1" x14ac:dyDescent="0.2">
      <c r="B40" s="1292"/>
      <c r="C40" s="1298" t="s">
        <v>2010</v>
      </c>
      <c r="D40" s="1296"/>
      <c r="E40" s="1296"/>
    </row>
    <row r="41" spans="1:8" ht="4.9000000000000004" customHeight="1" x14ac:dyDescent="0.2">
      <c r="A41" s="1300"/>
      <c r="B41" s="1295"/>
      <c r="C41" s="1299"/>
      <c r="D41" s="1294"/>
      <c r="E41" s="1294"/>
    </row>
    <row r="42" spans="1:8" s="1289" customFormat="1" ht="13.5" customHeight="1" x14ac:dyDescent="0.2">
      <c r="B42" s="1292"/>
      <c r="C42" s="1298" t="s">
        <v>2011</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2012</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4" t="str">
        <f>'Single Audit Cover'!A7</f>
        <v>Capital Area Career Center</v>
      </c>
      <c r="B1" s="2464"/>
      <c r="C1" s="2464"/>
      <c r="D1" s="2464"/>
    </row>
    <row r="2" spans="1:11" s="1980" customFormat="1" ht="12.75" x14ac:dyDescent="0.2">
      <c r="A2" s="2475">
        <f>'Single Audit Cover'!E7</f>
        <v>51084790040</v>
      </c>
      <c r="B2" s="2476"/>
      <c r="C2" s="2476"/>
      <c r="D2" s="2476"/>
    </row>
    <row r="3" spans="1:11" s="1980" customFormat="1" ht="12.75" x14ac:dyDescent="0.2">
      <c r="A3" s="2474" t="s">
        <v>2013</v>
      </c>
      <c r="B3" s="2464"/>
      <c r="C3" s="2464"/>
      <c r="D3" s="2464"/>
    </row>
    <row r="4" spans="1:11" s="1980" customFormat="1" ht="4.5" customHeight="1" x14ac:dyDescent="0.2">
      <c r="A4" s="1978"/>
      <c r="B4" s="1977"/>
      <c r="C4" s="1977"/>
      <c r="D4" s="1977"/>
    </row>
    <row r="5" spans="1:11" x14ac:dyDescent="0.2">
      <c r="B5" s="1346" t="s">
        <v>2014</v>
      </c>
      <c r="C5" s="1345"/>
      <c r="D5" s="1322"/>
    </row>
    <row r="6" spans="1:11" x14ac:dyDescent="0.2">
      <c r="B6" s="1346" t="s">
        <v>1488</v>
      </c>
      <c r="C6" s="1345"/>
      <c r="D6" s="1322"/>
    </row>
    <row r="7" spans="1:11" x14ac:dyDescent="0.2">
      <c r="B7" s="1346" t="s">
        <v>2015</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2016</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9" zoomScale="110" zoomScaleNormal="110" zoomScaleSheetLayoutView="100" workbookViewId="0">
      <selection activeCell="A7" sqref="A7:D7"/>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9" t="str">
        <f>'Single Audit Cover'!A7</f>
        <v>Capital Area Career Center</v>
      </c>
      <c r="B1" s="2479"/>
      <c r="C1" s="2479"/>
      <c r="D1" s="2479"/>
      <c r="E1" s="2479"/>
    </row>
    <row r="2" spans="1:5" x14ac:dyDescent="0.2">
      <c r="A2" s="2480">
        <f>'Single Audit Cover'!E7</f>
        <v>51084790040</v>
      </c>
      <c r="B2" s="2480"/>
      <c r="C2" s="2480"/>
      <c r="D2" s="2480"/>
      <c r="E2" s="2480"/>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0</v>
      </c>
    </row>
    <row r="11" spans="1:5" x14ac:dyDescent="0.2">
      <c r="A11" s="1363" t="s">
        <v>1505</v>
      </c>
      <c r="B11" s="1362"/>
      <c r="C11" s="1362"/>
    </row>
    <row r="12" spans="1:5" x14ac:dyDescent="0.2">
      <c r="A12" s="1363" t="s">
        <v>1504</v>
      </c>
      <c r="B12" s="1362" t="s">
        <v>1503</v>
      </c>
      <c r="C12" s="1362"/>
      <c r="D12" s="1361">
        <f>SUM('Revenues 9-14'!C112:K112)</f>
        <v>103590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2028</v>
      </c>
      <c r="B17" s="1362" t="s">
        <v>1499</v>
      </c>
      <c r="C17" s="1362"/>
      <c r="D17" s="1361">
        <f>-SUM('Revenues 9-14'!C271:K271)</f>
        <v>0</v>
      </c>
    </row>
    <row r="19" spans="1:4" ht="13.5" thickBot="1" x14ac:dyDescent="0.25">
      <c r="A19" s="1360" t="s">
        <v>1498</v>
      </c>
      <c r="D19" s="1359">
        <f>SUM(D10:D17)</f>
        <v>103590</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1" t="s">
        <v>2111</v>
      </c>
      <c r="B24" s="2482"/>
      <c r="D24" s="1352">
        <v>948321</v>
      </c>
    </row>
    <row r="25" spans="1:4" x14ac:dyDescent="0.2">
      <c r="A25" s="2477" t="s">
        <v>2112</v>
      </c>
      <c r="B25" s="2478"/>
      <c r="D25" s="1352">
        <v>518805</v>
      </c>
    </row>
    <row r="26" spans="1:4" x14ac:dyDescent="0.2">
      <c r="A26" s="2477" t="s">
        <v>2110</v>
      </c>
      <c r="B26" s="2478"/>
      <c r="D26" s="1352">
        <v>676922</v>
      </c>
    </row>
    <row r="27" spans="1:4" x14ac:dyDescent="0.2">
      <c r="A27" s="2477" t="s">
        <v>2113</v>
      </c>
      <c r="B27" s="2478"/>
      <c r="D27" s="1352">
        <v>2557</v>
      </c>
    </row>
    <row r="28" spans="1:4" x14ac:dyDescent="0.2">
      <c r="A28" s="2477"/>
      <c r="B28" s="2478"/>
      <c r="D28" s="1352"/>
    </row>
    <row r="29" spans="1:4" x14ac:dyDescent="0.2">
      <c r="A29" s="2477"/>
      <c r="B29" s="2478"/>
      <c r="D29" s="1352"/>
    </row>
    <row r="30" spans="1:4" x14ac:dyDescent="0.2">
      <c r="A30" s="2477"/>
      <c r="B30" s="2478"/>
      <c r="D30" s="1352"/>
    </row>
    <row r="32" spans="1:4" x14ac:dyDescent="0.2">
      <c r="A32" s="1358" t="s">
        <v>1496</v>
      </c>
      <c r="D32" s="1357">
        <f>SUM(D19:D30)</f>
        <v>2250195</v>
      </c>
    </row>
    <row r="33" spans="1:4" x14ac:dyDescent="0.2">
      <c r="D33" s="1356"/>
    </row>
    <row r="34" spans="1:4" x14ac:dyDescent="0.2">
      <c r="A34" s="1347" t="s">
        <v>1495</v>
      </c>
    </row>
    <row r="35" spans="1:4" x14ac:dyDescent="0.2">
      <c r="A35" s="1347" t="s">
        <v>1494</v>
      </c>
      <c r="B35" s="1349" t="s">
        <v>1493</v>
      </c>
      <c r="D35" s="1355">
        <v>2250195</v>
      </c>
    </row>
    <row r="37" spans="1:4" x14ac:dyDescent="0.2">
      <c r="A37" s="1354" t="s">
        <v>1492</v>
      </c>
    </row>
    <row r="39" spans="1:4" ht="13.35" customHeight="1" x14ac:dyDescent="0.2">
      <c r="A39" s="1353" t="s">
        <v>1491</v>
      </c>
    </row>
    <row r="40" spans="1:4" x14ac:dyDescent="0.2">
      <c r="A40" s="2477"/>
      <c r="B40" s="2478"/>
      <c r="D40" s="1352"/>
    </row>
    <row r="41" spans="1:4" x14ac:dyDescent="0.2">
      <c r="A41" s="2477"/>
      <c r="B41" s="2478"/>
      <c r="D41" s="1351"/>
    </row>
    <row r="42" spans="1:4" x14ac:dyDescent="0.2">
      <c r="A42" s="2477"/>
      <c r="B42" s="2478"/>
      <c r="D42" s="1351"/>
    </row>
    <row r="43" spans="1:4" x14ac:dyDescent="0.2">
      <c r="A43" s="2477"/>
      <c r="B43" s="2478"/>
      <c r="D43" s="1351"/>
    </row>
    <row r="44" spans="1:4" x14ac:dyDescent="0.2">
      <c r="A44" s="2477"/>
      <c r="B44" s="2478"/>
      <c r="D44" s="1351"/>
    </row>
    <row r="45" spans="1:4" x14ac:dyDescent="0.2">
      <c r="A45" s="2477"/>
      <c r="B45" s="2478"/>
      <c r="D45" s="1351"/>
    </row>
    <row r="47" spans="1:4" x14ac:dyDescent="0.2">
      <c r="B47" s="1350" t="s">
        <v>1490</v>
      </c>
      <c r="C47" s="1350"/>
      <c r="D47" s="1983">
        <f>SUM(D35:D45)</f>
        <v>2250195</v>
      </c>
    </row>
    <row r="49" spans="2:4" x14ac:dyDescent="0.2">
      <c r="B49" s="1350" t="s">
        <v>1489</v>
      </c>
      <c r="C49" s="1350"/>
      <c r="D49" s="1983">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14" sqref="B14"/>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3" t="str">
        <f>'Single Audit Cover'!A7</f>
        <v>Capital Area Career Center</v>
      </c>
      <c r="C1" s="2484"/>
      <c r="D1" s="2484"/>
      <c r="E1" s="2484"/>
      <c r="F1" s="2484"/>
      <c r="G1" s="2484"/>
      <c r="H1" s="2484"/>
      <c r="I1" s="2484"/>
      <c r="J1" s="2484"/>
      <c r="K1" s="2484"/>
    </row>
    <row r="2" spans="2:12" ht="15" x14ac:dyDescent="0.2">
      <c r="B2" s="2485">
        <f>'Single Audit Cover'!E7</f>
        <v>51084790040</v>
      </c>
      <c r="C2" s="2485"/>
      <c r="D2" s="2485"/>
      <c r="E2" s="2485"/>
      <c r="F2" s="2485"/>
      <c r="G2" s="2485"/>
      <c r="H2" s="2485"/>
      <c r="I2" s="2485"/>
      <c r="J2" s="2485"/>
      <c r="K2" s="2485"/>
      <c r="L2" s="1422"/>
    </row>
    <row r="3" spans="2:12" ht="15" x14ac:dyDescent="0.2">
      <c r="B3" s="2486" t="s">
        <v>1474</v>
      </c>
      <c r="C3" s="2486"/>
      <c r="D3" s="2486"/>
      <c r="E3" s="2486"/>
      <c r="F3" s="2486"/>
      <c r="G3" s="2486"/>
      <c r="H3" s="2486"/>
      <c r="I3" s="2486"/>
      <c r="J3" s="2486"/>
      <c r="K3" s="2486"/>
      <c r="L3" s="1422"/>
    </row>
    <row r="4" spans="2:12" ht="15" x14ac:dyDescent="0.2">
      <c r="B4" s="2463" t="str">
        <f>'[1]Single Audit Cover'!A4</f>
        <v>Year Ending June 30, 2016</v>
      </c>
      <c r="C4" s="2463"/>
      <c r="D4" s="2463"/>
      <c r="E4" s="2463"/>
      <c r="F4" s="2463"/>
      <c r="G4" s="2463"/>
      <c r="H4" s="2463"/>
      <c r="I4" s="2463"/>
      <c r="J4" s="2463"/>
      <c r="K4" s="2463"/>
      <c r="L4" s="1422"/>
    </row>
    <row r="6" spans="2:12" x14ac:dyDescent="0.2">
      <c r="B6" s="1421"/>
      <c r="C6" s="1420"/>
      <c r="D6" s="1419" t="s">
        <v>1539</v>
      </c>
      <c r="E6" s="1416" t="s">
        <v>624</v>
      </c>
      <c r="F6" s="1418"/>
      <c r="G6" s="1417" t="s">
        <v>1538</v>
      </c>
      <c r="H6" s="1416"/>
      <c r="I6" s="1415"/>
      <c r="J6" s="1414"/>
      <c r="K6" s="1413"/>
    </row>
    <row r="7" spans="2:12" ht="15.75" x14ac:dyDescent="0.25">
      <c r="B7" s="2048" t="s">
        <v>2082</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1857</v>
      </c>
      <c r="F8" s="1409" t="s">
        <v>1953</v>
      </c>
      <c r="G8" s="1408" t="s">
        <v>1857</v>
      </c>
      <c r="H8" s="1407" t="s">
        <v>1953</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3.25" customHeight="1" x14ac:dyDescent="0.2">
      <c r="B10" s="1392" t="s">
        <v>2122</v>
      </c>
      <c r="C10" s="1395"/>
      <c r="D10" s="1394"/>
      <c r="E10" s="1393"/>
      <c r="F10" s="1393"/>
      <c r="G10" s="1393"/>
      <c r="H10" s="1393"/>
      <c r="I10" s="1393"/>
      <c r="J10" s="1393"/>
      <c r="K10" s="1393"/>
    </row>
    <row r="11" spans="2:12" ht="20.100000000000001" customHeight="1" x14ac:dyDescent="0.2">
      <c r="B11" s="1392" t="s">
        <v>2116</v>
      </c>
      <c r="C11" s="1391">
        <v>84.268000000000001</v>
      </c>
      <c r="D11" s="1390" t="s">
        <v>2114</v>
      </c>
      <c r="E11" s="1389"/>
      <c r="F11" s="1389">
        <v>948321</v>
      </c>
      <c r="G11" s="1389"/>
      <c r="H11" s="1389">
        <v>948321</v>
      </c>
      <c r="I11" s="1389"/>
      <c r="J11" s="1389">
        <v>948321</v>
      </c>
      <c r="K11" s="1389" t="s">
        <v>2114</v>
      </c>
    </row>
    <row r="12" spans="2:12" ht="20.100000000000001" customHeight="1" x14ac:dyDescent="0.2">
      <c r="B12" s="1392" t="s">
        <v>2115</v>
      </c>
      <c r="C12" s="1391">
        <v>84.063000000000002</v>
      </c>
      <c r="D12" s="1390" t="s">
        <v>2114</v>
      </c>
      <c r="E12" s="1389"/>
      <c r="F12" s="1389">
        <v>518805</v>
      </c>
      <c r="G12" s="1389"/>
      <c r="H12" s="1389">
        <v>518805</v>
      </c>
      <c r="I12" s="1389"/>
      <c r="J12" s="1389">
        <v>815805</v>
      </c>
      <c r="K12" s="1389" t="s">
        <v>2114</v>
      </c>
    </row>
    <row r="13" spans="2:12" ht="20.100000000000001" customHeight="1" x14ac:dyDescent="0.2">
      <c r="B13" s="1392"/>
      <c r="C13" s="1391"/>
      <c r="D13" s="1390"/>
      <c r="E13" s="1389"/>
      <c r="F13" s="1389"/>
      <c r="G13" s="1389"/>
      <c r="H13" s="1389"/>
      <c r="I13" s="1389"/>
      <c r="J13" s="1389"/>
      <c r="K13" s="1389"/>
    </row>
    <row r="14" spans="2:12" ht="22.5" x14ac:dyDescent="0.2">
      <c r="B14" s="1392" t="s">
        <v>2123</v>
      </c>
      <c r="C14" s="1391"/>
      <c r="D14" s="1390"/>
      <c r="E14" s="1389">
        <v>0</v>
      </c>
      <c r="F14" s="1389">
        <v>1467126</v>
      </c>
      <c r="G14" s="1389">
        <v>0</v>
      </c>
      <c r="H14" s="1389">
        <v>1467126</v>
      </c>
      <c r="I14" s="1389">
        <v>0</v>
      </c>
      <c r="J14" s="1389">
        <v>1467126</v>
      </c>
      <c r="K14" s="1389"/>
    </row>
    <row r="15" spans="2:12" ht="20.100000000000001" customHeight="1" x14ac:dyDescent="0.2">
      <c r="B15" s="1392"/>
      <c r="C15" s="1391"/>
      <c r="D15" s="1390"/>
      <c r="E15" s="1389"/>
      <c r="F15" s="1389"/>
      <c r="G15" s="1389"/>
      <c r="H15" s="1389"/>
      <c r="I15" s="1389"/>
      <c r="J15" s="1389"/>
      <c r="K15" s="1389"/>
    </row>
    <row r="16" spans="2:12" ht="39.75" customHeight="1" x14ac:dyDescent="0.2">
      <c r="B16" s="1392" t="s">
        <v>2119</v>
      </c>
      <c r="C16" s="1391"/>
      <c r="D16" s="1390"/>
      <c r="E16" s="1389"/>
      <c r="F16" s="1389"/>
      <c r="G16" s="1389"/>
      <c r="H16" s="1389"/>
      <c r="I16" s="1389"/>
      <c r="J16" s="1389"/>
      <c r="K16" s="1389"/>
    </row>
    <row r="17" spans="2:12" ht="27" customHeight="1" x14ac:dyDescent="0.2">
      <c r="B17" s="1392" t="s">
        <v>2159</v>
      </c>
      <c r="C17" s="1391" t="s">
        <v>2117</v>
      </c>
      <c r="D17" s="1390">
        <v>2016</v>
      </c>
      <c r="E17" s="1389"/>
      <c r="F17" s="1389">
        <v>103590</v>
      </c>
      <c r="G17" s="1389"/>
      <c r="H17" s="1389">
        <v>103590</v>
      </c>
      <c r="I17" s="1389"/>
      <c r="J17" s="1389">
        <v>103590</v>
      </c>
      <c r="K17" s="1389">
        <v>100000</v>
      </c>
    </row>
    <row r="18" spans="2:12" ht="20.100000000000001" customHeight="1" x14ac:dyDescent="0.2">
      <c r="B18" s="1392"/>
      <c r="C18" s="1391"/>
      <c r="D18" s="1390"/>
      <c r="E18" s="1389"/>
      <c r="F18" s="1389"/>
      <c r="G18" s="1389"/>
      <c r="H18" s="1389"/>
      <c r="I18" s="1389"/>
      <c r="J18" s="1389"/>
      <c r="K18" s="1389"/>
    </row>
    <row r="19" spans="2:12" ht="30.75" customHeight="1" x14ac:dyDescent="0.2">
      <c r="B19" s="1392" t="s">
        <v>2118</v>
      </c>
      <c r="C19" s="1391"/>
      <c r="D19" s="1390"/>
      <c r="E19" s="1389">
        <v>0</v>
      </c>
      <c r="F19" s="1389">
        <v>103590</v>
      </c>
      <c r="G19" s="1389">
        <v>0</v>
      </c>
      <c r="H19" s="1389">
        <v>103590</v>
      </c>
      <c r="I19" s="1389">
        <v>0</v>
      </c>
      <c r="J19" s="1389">
        <v>103590</v>
      </c>
      <c r="K19" s="1389"/>
    </row>
    <row r="20" spans="2:12" ht="20.100000000000001" customHeight="1" x14ac:dyDescent="0.2">
      <c r="B20" s="1392"/>
      <c r="C20" s="1391"/>
      <c r="D20" s="1390"/>
      <c r="E20" s="1389"/>
      <c r="F20" s="1389"/>
      <c r="G20" s="1389"/>
      <c r="H20" s="1389"/>
      <c r="I20" s="1389"/>
      <c r="J20" s="1389"/>
      <c r="K20" s="1389"/>
    </row>
    <row r="21" spans="2:12" ht="24.75" customHeight="1" x14ac:dyDescent="0.2">
      <c r="B21" s="1392" t="s">
        <v>2161</v>
      </c>
      <c r="C21" s="1391"/>
      <c r="D21" s="1390"/>
      <c r="E21" s="1389"/>
      <c r="F21" s="1389"/>
      <c r="G21" s="1389"/>
      <c r="H21" s="1389"/>
      <c r="I21" s="1389"/>
      <c r="J21" s="1389"/>
      <c r="K21" s="1389"/>
    </row>
    <row r="22" spans="2:12" ht="20.100000000000001" customHeight="1" x14ac:dyDescent="0.2">
      <c r="B22" s="1392" t="s">
        <v>2120</v>
      </c>
      <c r="C22" s="1391">
        <v>17.257999999999999</v>
      </c>
      <c r="D22" s="1390" t="s">
        <v>2114</v>
      </c>
      <c r="E22" s="1389"/>
      <c r="F22" s="1389">
        <v>676922</v>
      </c>
      <c r="G22" s="1389"/>
      <c r="H22" s="1389">
        <v>676922</v>
      </c>
      <c r="I22" s="1389"/>
      <c r="J22" s="1389">
        <v>676922</v>
      </c>
      <c r="K22" s="1389" t="s">
        <v>2114</v>
      </c>
    </row>
    <row r="23" spans="2:12" ht="20.100000000000001" customHeight="1" x14ac:dyDescent="0.2">
      <c r="B23" s="1392"/>
      <c r="C23" s="1391"/>
      <c r="D23" s="1390"/>
      <c r="E23" s="1389"/>
      <c r="F23" s="1389"/>
      <c r="G23" s="1389"/>
      <c r="H23" s="1389"/>
      <c r="I23" s="1389"/>
      <c r="J23" s="1389"/>
      <c r="K23" s="1389"/>
    </row>
    <row r="24" spans="2:12" ht="22.5" x14ac:dyDescent="0.2">
      <c r="B24" s="1392" t="s">
        <v>2121</v>
      </c>
      <c r="C24" s="1391"/>
      <c r="D24" s="1390"/>
      <c r="E24" s="1389">
        <v>0</v>
      </c>
      <c r="F24" s="1389">
        <v>676922</v>
      </c>
      <c r="G24" s="1389">
        <v>0</v>
      </c>
      <c r="H24" s="1389">
        <v>676922</v>
      </c>
      <c r="I24" s="1389">
        <v>0</v>
      </c>
      <c r="J24" s="1389">
        <v>676922</v>
      </c>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2072</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2083</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2073</v>
      </c>
      <c r="C36" s="1376"/>
      <c r="D36" s="1375"/>
      <c r="E36" s="1373"/>
      <c r="F36" s="1373"/>
      <c r="G36" s="1373"/>
      <c r="H36" s="1373"/>
      <c r="I36" s="1374"/>
      <c r="J36" s="1374"/>
      <c r="K36" s="1373"/>
    </row>
    <row r="37" spans="2:11" ht="13.5" x14ac:dyDescent="0.2">
      <c r="B37" s="1984" t="s">
        <v>2017</v>
      </c>
      <c r="C37" s="1376"/>
      <c r="D37" s="1375"/>
      <c r="E37" s="1373"/>
      <c r="F37" s="1373"/>
      <c r="G37" s="1373"/>
      <c r="H37" s="1373"/>
      <c r="I37" s="1374"/>
      <c r="J37" s="1374"/>
      <c r="K37" s="1373"/>
    </row>
    <row r="38" spans="2:11" ht="11.1" customHeight="1" x14ac:dyDescent="0.2">
      <c r="B38" s="1373" t="s">
        <v>2018</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1" zoomScale="110" zoomScaleNormal="110" workbookViewId="0">
      <selection activeCell="B16" sqref="B16"/>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3" t="str">
        <f>'Single Audit Cover'!A7</f>
        <v>Capital Area Career Center</v>
      </c>
      <c r="C1" s="2484"/>
      <c r="D1" s="2484"/>
      <c r="E1" s="2484"/>
      <c r="F1" s="2484"/>
      <c r="G1" s="2484"/>
      <c r="H1" s="2484"/>
      <c r="I1" s="2484"/>
      <c r="J1" s="2484"/>
      <c r="K1" s="2484"/>
    </row>
    <row r="2" spans="2:12" ht="15" x14ac:dyDescent="0.2">
      <c r="B2" s="2485">
        <f>'Single Audit Cover'!E7</f>
        <v>51084790040</v>
      </c>
      <c r="C2" s="2485"/>
      <c r="D2" s="2485"/>
      <c r="E2" s="2485"/>
      <c r="F2" s="2485"/>
      <c r="G2" s="2485"/>
      <c r="H2" s="2485"/>
      <c r="I2" s="2485"/>
      <c r="J2" s="2485"/>
      <c r="K2" s="2485"/>
      <c r="L2" s="1422"/>
    </row>
    <row r="3" spans="2:12" ht="15" x14ac:dyDescent="0.2">
      <c r="B3" s="2486" t="s">
        <v>1474</v>
      </c>
      <c r="C3" s="2486"/>
      <c r="D3" s="2486"/>
      <c r="E3" s="2486"/>
      <c r="F3" s="2486"/>
      <c r="G3" s="2486"/>
      <c r="H3" s="2486"/>
      <c r="I3" s="2486"/>
      <c r="J3" s="2486"/>
      <c r="K3" s="2486"/>
      <c r="L3" s="1422"/>
    </row>
    <row r="4" spans="2:12" ht="15" x14ac:dyDescent="0.2">
      <c r="B4" s="2463" t="str">
        <f>'[1]Single Audit Cover'!A4</f>
        <v>Year Ending June 30, 2016</v>
      </c>
      <c r="C4" s="2463"/>
      <c r="D4" s="2463"/>
      <c r="E4" s="2463"/>
      <c r="F4" s="2463"/>
      <c r="G4" s="2463"/>
      <c r="H4" s="2463"/>
      <c r="I4" s="2463"/>
      <c r="J4" s="2463"/>
      <c r="K4" s="2463"/>
      <c r="L4" s="1422"/>
    </row>
    <row r="6" spans="2:12" x14ac:dyDescent="0.2">
      <c r="B6" s="1421"/>
      <c r="C6" s="1420"/>
      <c r="D6" s="1419" t="s">
        <v>1539</v>
      </c>
      <c r="E6" s="1416" t="s">
        <v>624</v>
      </c>
      <c r="F6" s="1418"/>
      <c r="G6" s="1417" t="s">
        <v>1538</v>
      </c>
      <c r="H6" s="1416"/>
      <c r="I6" s="1415"/>
      <c r="J6" s="1414"/>
      <c r="K6" s="1413"/>
    </row>
    <row r="7" spans="2:12" ht="15.75" x14ac:dyDescent="0.25">
      <c r="B7" s="2048" t="s">
        <v>2082</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1857</v>
      </c>
      <c r="F8" s="1409" t="s">
        <v>1953</v>
      </c>
      <c r="G8" s="1408" t="s">
        <v>1857</v>
      </c>
      <c r="H8" s="1407" t="s">
        <v>1953</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x14ac:dyDescent="0.2">
      <c r="B10" s="1392" t="s">
        <v>2124</v>
      </c>
      <c r="C10" s="1395"/>
      <c r="D10" s="1394"/>
      <c r="E10" s="1393"/>
      <c r="F10" s="1393"/>
      <c r="G10" s="1393"/>
      <c r="H10" s="1393"/>
      <c r="I10" s="1393"/>
      <c r="J10" s="1393"/>
      <c r="K10" s="1393"/>
    </row>
    <row r="11" spans="2:12" x14ac:dyDescent="0.2">
      <c r="B11" s="1392" t="s">
        <v>2125</v>
      </c>
      <c r="C11" s="1391">
        <v>64.028000000000006</v>
      </c>
      <c r="D11" s="1390" t="s">
        <v>2114</v>
      </c>
      <c r="E11" s="1389"/>
      <c r="F11" s="1389">
        <v>2557</v>
      </c>
      <c r="G11" s="1389"/>
      <c r="H11" s="1389">
        <v>2557</v>
      </c>
      <c r="I11" s="1389"/>
      <c r="J11" s="1389">
        <v>2557</v>
      </c>
      <c r="K11" s="1389" t="s">
        <v>2114</v>
      </c>
    </row>
    <row r="12" spans="2:12" ht="20.100000000000001" customHeight="1" x14ac:dyDescent="0.2">
      <c r="B12" s="1392"/>
      <c r="C12" s="1391"/>
      <c r="D12" s="1390"/>
      <c r="E12" s="1389"/>
      <c r="F12" s="1389"/>
      <c r="G12" s="1389"/>
      <c r="H12" s="1389"/>
      <c r="I12" s="1389"/>
      <c r="J12" s="1389"/>
      <c r="K12" s="1389"/>
    </row>
    <row r="13" spans="2:12" ht="22.5" x14ac:dyDescent="0.2">
      <c r="B13" s="1392" t="s">
        <v>2126</v>
      </c>
      <c r="C13" s="1391"/>
      <c r="D13" s="1390"/>
      <c r="E13" s="1389">
        <v>0</v>
      </c>
      <c r="F13" s="1389">
        <v>2557</v>
      </c>
      <c r="G13" s="1389">
        <v>0</v>
      </c>
      <c r="H13" s="1389">
        <v>2557</v>
      </c>
      <c r="I13" s="1389">
        <v>0</v>
      </c>
      <c r="J13" s="1389">
        <v>2557</v>
      </c>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t="s">
        <v>2127</v>
      </c>
      <c r="C16" s="1391"/>
      <c r="D16" s="1390"/>
      <c r="E16" s="1389">
        <v>0</v>
      </c>
      <c r="F16" s="1389">
        <v>2250195</v>
      </c>
      <c r="G16" s="1389">
        <v>0</v>
      </c>
      <c r="H16" s="1389">
        <v>2250195</v>
      </c>
      <c r="I16" s="1389">
        <v>0</v>
      </c>
      <c r="J16" s="1389">
        <v>2250195</v>
      </c>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2072</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2083</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2073</v>
      </c>
      <c r="C36" s="1376"/>
      <c r="D36" s="1375"/>
      <c r="E36" s="1373"/>
      <c r="F36" s="1373"/>
      <c r="G36" s="1373"/>
      <c r="H36" s="1373"/>
      <c r="I36" s="1374"/>
      <c r="J36" s="1374"/>
      <c r="K36" s="1373"/>
    </row>
    <row r="37" spans="2:11" ht="13.5" x14ac:dyDescent="0.2">
      <c r="B37" s="1984" t="s">
        <v>2017</v>
      </c>
      <c r="C37" s="1376"/>
      <c r="D37" s="1375"/>
      <c r="E37" s="1373"/>
      <c r="F37" s="1373"/>
      <c r="G37" s="1373"/>
      <c r="H37" s="1373"/>
      <c r="I37" s="1374"/>
      <c r="J37" s="1374"/>
      <c r="K37" s="1373"/>
    </row>
    <row r="38" spans="2:11" ht="11.1" customHeight="1" x14ac:dyDescent="0.2">
      <c r="B38" s="1373" t="s">
        <v>2018</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7" sqref="A7:D7"/>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91" t="str">
        <f>'Single Audit Cover'!A7</f>
        <v>Capital Area Career Center</v>
      </c>
      <c r="B1" s="2492"/>
      <c r="C1" s="2492"/>
      <c r="D1" s="2492"/>
      <c r="E1" s="1435"/>
    </row>
    <row r="2" spans="1:7" ht="13.5" customHeight="1" x14ac:dyDescent="0.2">
      <c r="A2" s="2493">
        <f>'Single Audit Cover'!E7</f>
        <v>51084790040</v>
      </c>
      <c r="B2" s="2494"/>
      <c r="C2" s="2494"/>
      <c r="D2" s="2494"/>
      <c r="E2" s="1424"/>
    </row>
    <row r="3" spans="1:7" ht="15.75" customHeight="1" x14ac:dyDescent="0.25">
      <c r="A3" s="2495" t="s">
        <v>1545</v>
      </c>
      <c r="B3" s="2496"/>
      <c r="C3" s="2496"/>
      <c r="D3" s="2496"/>
      <c r="E3" s="1434"/>
    </row>
    <row r="4" spans="1:7" ht="13.5" customHeight="1" x14ac:dyDescent="0.25">
      <c r="A4" s="2497" t="str">
        <f>'[1]Single Audit Cover'!A4</f>
        <v>Year Ending June 30, 2016</v>
      </c>
      <c r="B4" s="2498"/>
      <c r="C4" s="2498"/>
      <c r="D4" s="2498"/>
      <c r="E4" s="1434"/>
    </row>
    <row r="5" spans="1:7" ht="8.25" customHeight="1" x14ac:dyDescent="0.2">
      <c r="C5" s="1368"/>
      <c r="D5" s="1368"/>
    </row>
    <row r="6" spans="1:7" ht="13.5" customHeight="1" x14ac:dyDescent="0.2">
      <c r="A6" s="1358" t="s">
        <v>1912</v>
      </c>
      <c r="C6" s="1368"/>
      <c r="D6" s="1368"/>
    </row>
    <row r="7" spans="1:7" ht="60.95" customHeight="1" x14ac:dyDescent="0.2">
      <c r="A7" s="2499" t="s">
        <v>2128</v>
      </c>
      <c r="B7" s="2500"/>
      <c r="C7" s="2500"/>
      <c r="D7" s="2500"/>
      <c r="E7" s="1433"/>
    </row>
    <row r="8" spans="1:7" ht="12" customHeight="1" x14ac:dyDescent="0.2">
      <c r="A8" s="1358"/>
      <c r="B8" s="2046"/>
      <c r="C8" s="2046"/>
      <c r="D8" s="2046"/>
      <c r="E8" s="1433"/>
    </row>
    <row r="9" spans="1:7" ht="21.75" customHeight="1" x14ac:dyDescent="0.2">
      <c r="A9" s="2053" t="s">
        <v>2066</v>
      </c>
      <c r="B9" s="2057"/>
      <c r="C9" s="2057"/>
      <c r="D9" s="2057"/>
      <c r="E9" s="2058"/>
      <c r="F9" s="2056"/>
      <c r="G9" s="2056"/>
    </row>
    <row r="10" spans="1:7" ht="15" customHeight="1" x14ac:dyDescent="0.2">
      <c r="A10" s="2059" t="s">
        <v>2067</v>
      </c>
      <c r="B10" s="2060"/>
      <c r="C10" s="2061" t="s">
        <v>2094</v>
      </c>
      <c r="D10" s="2062" t="s">
        <v>2068</v>
      </c>
      <c r="E10" s="2061"/>
      <c r="F10" s="2062" t="s">
        <v>106</v>
      </c>
      <c r="G10" s="2056"/>
    </row>
    <row r="11" spans="1:7" ht="22.5" customHeight="1" x14ac:dyDescent="0.2">
      <c r="A11" s="1358" t="s">
        <v>2069</v>
      </c>
      <c r="C11" s="1354"/>
      <c r="D11" s="1354"/>
    </row>
    <row r="12" spans="1:7" ht="18.75" customHeight="1" x14ac:dyDescent="0.2">
      <c r="A12" s="2499" t="s">
        <v>2129</v>
      </c>
      <c r="B12" s="2500"/>
      <c r="C12" s="2500"/>
      <c r="D12" s="2500"/>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t="s">
        <v>2131</v>
      </c>
      <c r="C16" s="2047"/>
      <c r="D16" s="2488"/>
      <c r="E16" s="2488"/>
      <c r="F16" s="2488"/>
    </row>
    <row r="17" spans="1:6" ht="20.65" customHeight="1" x14ac:dyDescent="0.2">
      <c r="A17" s="1799"/>
      <c r="B17" s="1429"/>
      <c r="C17" s="2047"/>
      <c r="D17" s="2488"/>
      <c r="E17" s="2488"/>
      <c r="F17" s="2488"/>
    </row>
    <row r="18" spans="1:6" ht="20.65" customHeight="1" x14ac:dyDescent="0.2">
      <c r="A18" s="1799"/>
      <c r="B18" s="1429"/>
      <c r="C18" s="2047"/>
      <c r="D18" s="2488"/>
      <c r="E18" s="2488"/>
      <c r="F18" s="2488"/>
    </row>
    <row r="19" spans="1:6" ht="20.65" customHeight="1" x14ac:dyDescent="0.2">
      <c r="A19" s="1799"/>
      <c r="B19" s="1429"/>
      <c r="C19" s="2047"/>
      <c r="D19" s="2488"/>
      <c r="E19" s="2488"/>
      <c r="F19" s="2488"/>
    </row>
    <row r="20" spans="1:6" ht="20.65" customHeight="1" x14ac:dyDescent="0.2">
      <c r="A20" s="1799"/>
      <c r="B20" s="1429"/>
      <c r="C20" s="2047"/>
      <c r="D20" s="2488"/>
      <c r="E20" s="2488"/>
      <c r="F20" s="2488"/>
    </row>
    <row r="21" spans="1:6" ht="20.65" customHeight="1" x14ac:dyDescent="0.2">
      <c r="A21" s="1799"/>
      <c r="B21" s="1429"/>
      <c r="C21" s="2047"/>
      <c r="D21" s="2488"/>
      <c r="E21" s="2488"/>
      <c r="F21" s="2488"/>
    </row>
    <row r="22" spans="1:6" ht="20.65" customHeight="1" x14ac:dyDescent="0.2">
      <c r="A22" s="1799"/>
      <c r="B22" s="1429"/>
      <c r="C22" s="2047"/>
      <c r="D22" s="2488"/>
      <c r="E22" s="2488"/>
      <c r="F22" s="2488"/>
    </row>
    <row r="23" spans="1:6" ht="20.65" customHeight="1" x14ac:dyDescent="0.2">
      <c r="A23" s="1799"/>
      <c r="B23" s="1429"/>
      <c r="C23" s="2047"/>
      <c r="D23" s="2488"/>
      <c r="E23" s="2488"/>
      <c r="F23" s="2488"/>
    </row>
    <row r="24" spans="1:6" ht="20.65" customHeight="1" x14ac:dyDescent="0.2">
      <c r="A24" s="1799"/>
      <c r="B24" s="1429"/>
      <c r="C24" s="2047"/>
      <c r="D24" s="2488"/>
      <c r="E24" s="2488"/>
      <c r="F24" s="2488"/>
    </row>
    <row r="25" spans="1:6" ht="20.65" customHeight="1" x14ac:dyDescent="0.2">
      <c r="A25" s="1799"/>
      <c r="B25" s="1429"/>
      <c r="C25" s="2047"/>
      <c r="D25" s="2488"/>
      <c r="E25" s="2488"/>
      <c r="F25" s="2488"/>
    </row>
    <row r="26" spans="1:6" ht="20.65" customHeight="1" x14ac:dyDescent="0.2">
      <c r="A26" s="1799"/>
      <c r="B26" s="1429"/>
      <c r="C26" s="2047"/>
      <c r="D26" s="2488"/>
      <c r="E26" s="2488"/>
      <c r="F26" s="2488"/>
    </row>
    <row r="27" spans="1:6" ht="20.65" customHeight="1" x14ac:dyDescent="0.2">
      <c r="A27" s="1799"/>
      <c r="B27" s="1429"/>
      <c r="C27" s="2047"/>
      <c r="D27" s="2488"/>
      <c r="E27" s="2488"/>
      <c r="F27" s="2488"/>
    </row>
    <row r="28" spans="1:6" ht="20.65" customHeight="1" x14ac:dyDescent="0.2">
      <c r="A28" s="1799"/>
      <c r="B28" s="1429"/>
      <c r="C28" s="2047"/>
      <c r="D28" s="2488"/>
      <c r="E28" s="2488"/>
      <c r="F28" s="2488"/>
    </row>
    <row r="29" spans="1:6" ht="10.5" customHeight="1" x14ac:dyDescent="0.2">
      <c r="A29" s="1534"/>
      <c r="B29" s="1731"/>
      <c r="C29" s="1732"/>
      <c r="D29" s="1733"/>
      <c r="E29" s="1428"/>
    </row>
    <row r="30" spans="1:6" ht="12" customHeight="1" x14ac:dyDescent="0.2">
      <c r="A30" s="1800" t="s">
        <v>2070</v>
      </c>
      <c r="B30" s="1731"/>
      <c r="C30" s="1732"/>
      <c r="D30" s="1733"/>
      <c r="E30" s="1428"/>
    </row>
    <row r="31" spans="1:6" ht="21.75" customHeight="1" x14ac:dyDescent="0.2">
      <c r="A31" s="2489" t="s">
        <v>2130</v>
      </c>
      <c r="B31" s="2489"/>
      <c r="C31" s="2489"/>
      <c r="D31" s="2489"/>
      <c r="E31" s="1428"/>
    </row>
    <row r="32" spans="1:6" ht="13.5" customHeight="1" x14ac:dyDescent="0.2">
      <c r="A32" s="1534" t="s">
        <v>1816</v>
      </c>
      <c r="B32" s="1731"/>
      <c r="C32" s="1734" t="s">
        <v>2114</v>
      </c>
      <c r="D32" s="1733"/>
      <c r="E32" s="1428"/>
    </row>
    <row r="33" spans="1:5" ht="13.5" customHeight="1" x14ac:dyDescent="0.2">
      <c r="A33" s="1534" t="s">
        <v>1817</v>
      </c>
      <c r="B33" s="1731"/>
      <c r="C33" s="1735" t="s">
        <v>2114</v>
      </c>
      <c r="D33" s="1733"/>
      <c r="E33" s="1428"/>
    </row>
    <row r="34" spans="1:5" ht="13.5" customHeight="1" x14ac:dyDescent="0.2">
      <c r="A34" s="1800" t="s">
        <v>2071</v>
      </c>
      <c r="B34" s="1731"/>
      <c r="C34" s="1732"/>
      <c r="D34" s="1733"/>
      <c r="E34" s="1428"/>
    </row>
    <row r="35" spans="1:5" ht="14.25" customHeight="1" x14ac:dyDescent="0.2">
      <c r="A35" s="1534" t="s">
        <v>1911</v>
      </c>
      <c r="B35" s="1731"/>
      <c r="C35" s="1736"/>
      <c r="D35" s="1733"/>
      <c r="E35" s="1428"/>
    </row>
    <row r="36" spans="1:5" ht="14.25" customHeight="1" x14ac:dyDescent="0.2">
      <c r="A36" s="1534"/>
      <c r="B36" s="1731" t="s">
        <v>1818</v>
      </c>
      <c r="C36" s="1737" t="s">
        <v>449</v>
      </c>
      <c r="D36" s="1733"/>
      <c r="E36" s="1428"/>
    </row>
    <row r="37" spans="1:5" ht="14.25" customHeight="1" x14ac:dyDescent="0.2">
      <c r="A37" s="1534"/>
      <c r="B37" s="1731" t="s">
        <v>1819</v>
      </c>
      <c r="C37" s="1737" t="s">
        <v>449</v>
      </c>
      <c r="D37" s="1733"/>
      <c r="E37" s="1428"/>
    </row>
    <row r="38" spans="1:5" ht="14.25" customHeight="1" x14ac:dyDescent="0.2">
      <c r="A38" s="1534"/>
      <c r="B38" s="1731" t="s">
        <v>1820</v>
      </c>
      <c r="C38" s="1737" t="s">
        <v>449</v>
      </c>
      <c r="D38" s="1733"/>
      <c r="E38" s="1428"/>
    </row>
    <row r="39" spans="1:5" ht="14.25" customHeight="1" x14ac:dyDescent="0.2">
      <c r="A39" s="1534"/>
      <c r="B39" s="1731" t="s">
        <v>1821</v>
      </c>
      <c r="C39" s="1737" t="s">
        <v>449</v>
      </c>
      <c r="D39" s="1733"/>
      <c r="E39" s="1428"/>
    </row>
    <row r="40" spans="1:5" ht="14.25" customHeight="1" x14ac:dyDescent="0.2">
      <c r="A40" s="1534" t="s">
        <v>1822</v>
      </c>
      <c r="B40" s="1731"/>
      <c r="C40" s="1737" t="s">
        <v>449</v>
      </c>
      <c r="D40" s="1733"/>
      <c r="E40" s="1428"/>
    </row>
    <row r="41" spans="1:5" ht="14.25" customHeight="1" x14ac:dyDescent="0.2">
      <c r="A41" s="1534" t="s">
        <v>1823</v>
      </c>
      <c r="B41" s="1731"/>
      <c r="C41" s="1738" t="s">
        <v>449</v>
      </c>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4.75" customHeight="1" x14ac:dyDescent="0.2">
      <c r="A45" s="1425">
        <v>5</v>
      </c>
      <c r="B45" s="2490" t="s">
        <v>2019</v>
      </c>
      <c r="C45" s="2490"/>
      <c r="D45" s="2490"/>
      <c r="E45" s="1424"/>
    </row>
    <row r="46" spans="1:5" s="1373" customFormat="1" ht="33.75" customHeight="1" x14ac:dyDescent="0.2">
      <c r="A46" s="1423">
        <v>6</v>
      </c>
      <c r="B46" s="2487" t="s">
        <v>2074</v>
      </c>
      <c r="C46" s="2487"/>
      <c r="D46" s="2487"/>
    </row>
    <row r="47" spans="1:5" ht="45.75" customHeight="1" x14ac:dyDescent="0.2">
      <c r="A47" s="1423">
        <v>7</v>
      </c>
      <c r="B47" s="2487" t="s">
        <v>2075</v>
      </c>
      <c r="C47" s="2487"/>
      <c r="D47" s="2487"/>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5" zoomScale="110" zoomScaleNormal="110" workbookViewId="0">
      <selection activeCell="A7" sqref="A7:I7"/>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7" t="str">
        <f>'Single Audit Cover'!A7</f>
        <v>Capital Area Career Center</v>
      </c>
      <c r="C1" s="2508"/>
      <c r="D1" s="2508"/>
      <c r="E1" s="2508"/>
      <c r="F1" s="2508"/>
      <c r="G1" s="2508"/>
      <c r="H1" s="2508"/>
      <c r="I1" s="2508"/>
      <c r="J1" s="1474"/>
    </row>
    <row r="2" spans="2:10" s="1368" customFormat="1" ht="12.75" customHeight="1" x14ac:dyDescent="0.2">
      <c r="B2" s="2509">
        <f>'Single Audit Cover'!E7</f>
        <v>51084790040</v>
      </c>
      <c r="C2" s="2510"/>
      <c r="D2" s="2510"/>
      <c r="E2" s="2510"/>
      <c r="F2" s="2510"/>
      <c r="G2" s="2510"/>
      <c r="H2" s="2510"/>
      <c r="I2" s="2510"/>
      <c r="J2" s="1474"/>
    </row>
    <row r="3" spans="2:10" s="1368" customFormat="1" ht="12.75" customHeight="1" x14ac:dyDescent="0.2">
      <c r="B3" s="2511" t="s">
        <v>1567</v>
      </c>
      <c r="C3" s="2498"/>
      <c r="D3" s="2498"/>
      <c r="E3" s="2498"/>
      <c r="F3" s="2498"/>
      <c r="G3" s="2498"/>
      <c r="H3" s="2498"/>
      <c r="I3" s="2498"/>
      <c r="J3" s="1473"/>
    </row>
    <row r="4" spans="2:10" s="1368" customFormat="1" ht="12.75" customHeight="1" x14ac:dyDescent="0.2">
      <c r="B4" s="2511" t="str">
        <f>'[1]Single Audit Cover'!A4</f>
        <v>Year Ending June 30, 2016</v>
      </c>
      <c r="C4" s="2498"/>
      <c r="D4" s="2498"/>
      <c r="E4" s="2498"/>
      <c r="F4" s="2498"/>
      <c r="G4" s="2498"/>
      <c r="H4" s="2498"/>
      <c r="I4" s="2498"/>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11" t="s">
        <v>1566</v>
      </c>
      <c r="C7" s="2498"/>
      <c r="D7" s="2498"/>
      <c r="E7" s="2498"/>
      <c r="F7" s="2498"/>
      <c r="G7" s="2498"/>
      <c r="H7" s="2498"/>
      <c r="I7" s="2498"/>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6" t="s">
        <v>2132</v>
      </c>
      <c r="D11" s="2506"/>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t="s">
        <v>2094</v>
      </c>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t="s">
        <v>2094</v>
      </c>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2076</v>
      </c>
      <c r="C20" s="1456"/>
      <c r="D20" s="1455"/>
      <c r="E20" s="1444"/>
      <c r="F20" s="1373" t="s">
        <v>1053</v>
      </c>
      <c r="G20" s="1444" t="s">
        <v>2094</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t="s">
        <v>2094</v>
      </c>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t="s">
        <v>2094</v>
      </c>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5" t="s">
        <v>981</v>
      </c>
      <c r="E29" s="2505"/>
      <c r="F29" s="2505"/>
      <c r="G29" s="2505"/>
      <c r="H29" s="2505"/>
      <c r="I29" s="2505"/>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2077</v>
      </c>
      <c r="C33" s="1388"/>
      <c r="E33" s="1444" t="s">
        <v>2094</v>
      </c>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1" t="s">
        <v>2133</v>
      </c>
      <c r="D37" s="2502"/>
      <c r="E37" s="2502"/>
      <c r="F37" s="2502"/>
      <c r="G37" s="2502"/>
      <c r="H37" s="2502"/>
      <c r="I37" s="2503"/>
    </row>
    <row r="38" spans="1:9" ht="20.45" customHeight="1" x14ac:dyDescent="0.2">
      <c r="B38" s="1445">
        <v>84.268000000000001</v>
      </c>
      <c r="C38" s="2501" t="s">
        <v>2134</v>
      </c>
      <c r="D38" s="2502"/>
      <c r="E38" s="2502"/>
      <c r="F38" s="2502"/>
      <c r="G38" s="2502"/>
      <c r="H38" s="2502"/>
      <c r="I38" s="2503"/>
    </row>
    <row r="39" spans="1:9" ht="20.65" customHeight="1" x14ac:dyDescent="0.2">
      <c r="B39" s="1445">
        <v>84.063000000000002</v>
      </c>
      <c r="C39" s="2501" t="s">
        <v>2135</v>
      </c>
      <c r="D39" s="2502"/>
      <c r="E39" s="2502"/>
      <c r="F39" s="2502"/>
      <c r="G39" s="2502"/>
      <c r="H39" s="2502"/>
      <c r="I39" s="2503"/>
    </row>
    <row r="40" spans="1:9" ht="20.65" customHeight="1" x14ac:dyDescent="0.2">
      <c r="B40" s="1445"/>
      <c r="C40" s="2501"/>
      <c r="D40" s="2502"/>
      <c r="E40" s="2502"/>
      <c r="F40" s="2502"/>
      <c r="G40" s="2502"/>
      <c r="H40" s="2502"/>
      <c r="I40" s="2503"/>
    </row>
    <row r="41" spans="1:9" ht="20.65" customHeight="1" x14ac:dyDescent="0.2">
      <c r="B41" s="1445"/>
      <c r="C41" s="2501"/>
      <c r="D41" s="2502"/>
      <c r="E41" s="2502"/>
      <c r="F41" s="2502"/>
      <c r="G41" s="2502"/>
      <c r="H41" s="2502"/>
      <c r="I41" s="2503"/>
    </row>
    <row r="42" spans="1:9" ht="20.65" customHeight="1" x14ac:dyDescent="0.2">
      <c r="B42" s="1445"/>
      <c r="C42" s="2501"/>
      <c r="D42" s="2502"/>
      <c r="E42" s="2502"/>
      <c r="F42" s="2502"/>
      <c r="G42" s="2502"/>
      <c r="H42" s="2502"/>
      <c r="I42" s="2503"/>
    </row>
    <row r="43" spans="1:9" ht="6.2" customHeight="1" x14ac:dyDescent="0.2"/>
    <row r="44" spans="1:9" x14ac:dyDescent="0.2">
      <c r="B44" s="1376" t="s">
        <v>1552</v>
      </c>
      <c r="C44" s="1388"/>
      <c r="D44" s="1388"/>
      <c r="E44" s="2504">
        <v>750000</v>
      </c>
      <c r="F44" s="2504"/>
      <c r="G44" s="2504"/>
      <c r="H44" s="1427"/>
    </row>
    <row r="46" spans="1:9" ht="13.5" customHeight="1" x14ac:dyDescent="0.2">
      <c r="B46" s="1376" t="s">
        <v>1551</v>
      </c>
      <c r="C46" s="1388"/>
      <c r="E46" s="1444"/>
      <c r="F46" s="1373" t="s">
        <v>1053</v>
      </c>
      <c r="G46" s="1444" t="s">
        <v>2094</v>
      </c>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activeCell="A7" sqref="A7:D7"/>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7" t="str">
        <f>'Single Audit Cover'!A7</f>
        <v>Capital Area Career Center</v>
      </c>
      <c r="C1" s="2507"/>
      <c r="D1" s="2507"/>
      <c r="E1" s="2507"/>
      <c r="F1" s="2507"/>
      <c r="G1" s="2507"/>
      <c r="H1" s="2507"/>
      <c r="I1" s="2507"/>
      <c r="J1" s="2507"/>
      <c r="K1" s="2507"/>
      <c r="L1" s="1522"/>
      <c r="M1" s="1522"/>
    </row>
    <row r="2" spans="1:13" ht="12" customHeight="1" x14ac:dyDescent="0.2">
      <c r="B2" s="2509">
        <f>'Single Audit Cover'!E7</f>
        <v>51084790040</v>
      </c>
      <c r="C2" s="2509"/>
      <c r="D2" s="2509"/>
      <c r="E2" s="2509"/>
      <c r="F2" s="2509"/>
      <c r="G2" s="2509"/>
      <c r="H2" s="2509"/>
      <c r="I2" s="2509"/>
      <c r="J2" s="2509"/>
      <c r="K2" s="2509"/>
      <c r="L2" s="1521"/>
      <c r="M2" s="1520"/>
    </row>
    <row r="3" spans="1:13" ht="10.35" customHeight="1" x14ac:dyDescent="0.2">
      <c r="B3" s="2497" t="s">
        <v>1567</v>
      </c>
      <c r="C3" s="2497"/>
      <c r="D3" s="2497"/>
      <c r="E3" s="2497"/>
      <c r="F3" s="2497"/>
      <c r="G3" s="2497"/>
      <c r="H3" s="2497"/>
      <c r="I3" s="2497"/>
      <c r="J3" s="2497"/>
      <c r="K3" s="2497"/>
      <c r="L3" s="1519"/>
      <c r="M3" s="1519"/>
    </row>
    <row r="4" spans="1:13" ht="11.1" customHeight="1" x14ac:dyDescent="0.2">
      <c r="B4" s="2514" t="str">
        <f>'[1]Single Audit Cover'!A4</f>
        <v>Year Ending June 30, 2016</v>
      </c>
      <c r="C4" s="2514"/>
      <c r="D4" s="2514"/>
      <c r="E4" s="2514"/>
      <c r="F4" s="2514"/>
      <c r="G4" s="2514"/>
      <c r="H4" s="2514"/>
      <c r="I4" s="2514"/>
      <c r="J4" s="2514"/>
      <c r="K4" s="2514"/>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4" t="s">
        <v>1587</v>
      </c>
      <c r="C7" s="2514"/>
      <c r="D7" s="2515"/>
      <c r="E7" s="2515"/>
      <c r="F7" s="2515"/>
      <c r="G7" s="2515"/>
      <c r="H7" s="2515"/>
      <c r="I7" s="2515"/>
      <c r="J7" s="2515"/>
      <c r="K7" s="2515"/>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1954</v>
      </c>
      <c r="D10" s="1741">
        <v>1</v>
      </c>
      <c r="E10" s="1427"/>
      <c r="F10" s="1432" t="s">
        <v>1585</v>
      </c>
      <c r="G10" s="1514"/>
      <c r="H10" s="1515" t="s">
        <v>1584</v>
      </c>
      <c r="I10" s="1514" t="s">
        <v>2094</v>
      </c>
      <c r="J10" s="1513" t="s">
        <v>1583</v>
      </c>
      <c r="K10" s="1427"/>
      <c r="L10" s="1476"/>
    </row>
    <row r="11" spans="1:13" ht="13.5" customHeight="1" x14ac:dyDescent="0.2">
      <c r="B11" s="1427"/>
      <c r="C11" s="1427"/>
      <c r="D11" s="1427"/>
      <c r="E11" s="1427"/>
      <c r="F11" s="1427"/>
      <c r="G11" s="1458"/>
      <c r="H11" s="1427"/>
      <c r="I11" s="1512" t="s">
        <v>1582</v>
      </c>
      <c r="J11" s="1427"/>
      <c r="K11" s="1511">
        <v>2012</v>
      </c>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19.5" customHeight="1" x14ac:dyDescent="0.2">
      <c r="B14" s="2513" t="s">
        <v>2136</v>
      </c>
      <c r="C14" s="2513"/>
      <c r="D14" s="2513"/>
      <c r="E14" s="2513"/>
      <c r="F14" s="2513"/>
      <c r="G14" s="2513"/>
      <c r="H14" s="2513"/>
      <c r="I14" s="2513"/>
      <c r="J14" s="2513"/>
      <c r="K14" s="2513"/>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58.5" customHeight="1" x14ac:dyDescent="0.2">
      <c r="B17" s="2513" t="s">
        <v>2140</v>
      </c>
      <c r="C17" s="2513"/>
      <c r="D17" s="2513"/>
      <c r="E17" s="2513"/>
      <c r="F17" s="2513"/>
      <c r="G17" s="2513"/>
      <c r="H17" s="2513"/>
      <c r="I17" s="2513"/>
      <c r="J17" s="2513"/>
      <c r="K17" s="2513"/>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60" customHeight="1" x14ac:dyDescent="0.2">
      <c r="B20" s="2516" t="s">
        <v>2138</v>
      </c>
      <c r="C20" s="2516"/>
      <c r="D20" s="2513"/>
      <c r="E20" s="2513"/>
      <c r="F20" s="2513"/>
      <c r="G20" s="2513"/>
      <c r="H20" s="2513"/>
      <c r="I20" s="2513"/>
      <c r="J20" s="2513"/>
      <c r="K20" s="2513"/>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3" t="s">
        <v>2139</v>
      </c>
      <c r="C23" s="2513"/>
      <c r="D23" s="2513"/>
      <c r="E23" s="2513"/>
      <c r="F23" s="2513"/>
      <c r="G23" s="2513"/>
      <c r="H23" s="2513"/>
      <c r="I23" s="2513"/>
      <c r="J23" s="2513"/>
      <c r="K23" s="2513"/>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3" t="s">
        <v>2137</v>
      </c>
      <c r="C26" s="2513"/>
      <c r="D26" s="2513"/>
      <c r="E26" s="2513"/>
      <c r="F26" s="2513"/>
      <c r="G26" s="2513"/>
      <c r="H26" s="2513"/>
      <c r="I26" s="2513"/>
      <c r="J26" s="2513"/>
      <c r="K26" s="2513"/>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72" customHeight="1" x14ac:dyDescent="0.2">
      <c r="B29" s="2517" t="s">
        <v>2141</v>
      </c>
      <c r="C29" s="2517"/>
      <c r="D29" s="2513"/>
      <c r="E29" s="2513"/>
      <c r="F29" s="2513"/>
      <c r="G29" s="2513"/>
      <c r="H29" s="2513"/>
      <c r="I29" s="2513"/>
      <c r="J29" s="2513"/>
      <c r="K29" s="2513"/>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12" t="s">
        <v>2142</v>
      </c>
      <c r="C32" s="2512"/>
      <c r="D32" s="2513"/>
      <c r="E32" s="2513"/>
      <c r="F32" s="2513"/>
      <c r="G32" s="2513"/>
      <c r="H32" s="2513"/>
      <c r="I32" s="2513"/>
      <c r="J32" s="2513"/>
      <c r="K32" s="2513"/>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2020</v>
      </c>
      <c r="C40" s="1373"/>
      <c r="L40" s="1476"/>
    </row>
    <row r="41" spans="2:13" ht="9.6" customHeight="1" x14ac:dyDescent="0.2">
      <c r="B41" s="1373" t="s">
        <v>2021</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2078</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6" zoomScale="110" zoomScaleNormal="110" workbookViewId="0">
      <selection activeCell="A7" sqref="A7:D7"/>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21" t="str">
        <f>'Single Audit Cover'!A7</f>
        <v>Capital Area Career Center</v>
      </c>
      <c r="C1" s="2521"/>
      <c r="D1" s="2521"/>
      <c r="E1" s="2521"/>
      <c r="F1" s="2521"/>
      <c r="G1" s="2521"/>
      <c r="H1" s="2521"/>
      <c r="I1" s="2521"/>
      <c r="J1" s="2521"/>
      <c r="K1" s="2521"/>
      <c r="L1" s="1543"/>
    </row>
    <row r="2" spans="1:12" ht="12.75" customHeight="1" x14ac:dyDescent="0.2">
      <c r="B2" s="2522">
        <f>'Single Audit Cover'!E7</f>
        <v>51084790040</v>
      </c>
      <c r="C2" s="2522"/>
      <c r="D2" s="2522"/>
      <c r="E2" s="2522"/>
      <c r="F2" s="2522"/>
      <c r="G2" s="2522"/>
      <c r="H2" s="2522"/>
      <c r="I2" s="2522"/>
      <c r="J2" s="2522"/>
      <c r="K2" s="2522"/>
      <c r="L2" s="1542"/>
    </row>
    <row r="3" spans="1:12" ht="12.75" customHeight="1" x14ac:dyDescent="0.2">
      <c r="B3" s="2497" t="s">
        <v>1567</v>
      </c>
      <c r="C3" s="2497"/>
      <c r="D3" s="2497"/>
      <c r="E3" s="2497"/>
      <c r="F3" s="2497"/>
      <c r="G3" s="2497"/>
      <c r="H3" s="2497"/>
      <c r="I3" s="2497"/>
      <c r="J3" s="2497"/>
      <c r="K3" s="2497"/>
      <c r="L3" s="1519"/>
    </row>
    <row r="4" spans="1:12" ht="12.75" customHeight="1" x14ac:dyDescent="0.2">
      <c r="B4" s="2497" t="str">
        <f>'[1]Single Audit Cover'!A4</f>
        <v>Year Ending June 30, 2016</v>
      </c>
      <c r="C4" s="2497"/>
      <c r="D4" s="2497"/>
      <c r="E4" s="2497"/>
      <c r="F4" s="2497"/>
      <c r="G4" s="2497"/>
      <c r="H4" s="2497"/>
      <c r="I4" s="2497"/>
      <c r="J4" s="2497"/>
      <c r="K4" s="2497"/>
      <c r="L4" s="1519"/>
    </row>
    <row r="5" spans="1:12" ht="5.25" customHeight="1" x14ac:dyDescent="0.2">
      <c r="B5" s="1354" t="s">
        <v>1390</v>
      </c>
      <c r="C5" s="1354"/>
      <c r="L5" s="1427"/>
    </row>
    <row r="6" spans="1:12" ht="30.75" customHeight="1" x14ac:dyDescent="0.2">
      <c r="A6" s="1427"/>
      <c r="B6" s="2523" t="s">
        <v>1608</v>
      </c>
      <c r="C6" s="2523"/>
      <c r="D6" s="2523"/>
      <c r="E6" s="2523"/>
      <c r="F6" s="2523"/>
      <c r="G6" s="2523"/>
      <c r="H6" s="2523"/>
      <c r="I6" s="2523"/>
      <c r="J6" s="2523"/>
      <c r="K6" s="2523"/>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1954</v>
      </c>
      <c r="D8" s="1745">
        <v>2</v>
      </c>
      <c r="E8" s="1427"/>
      <c r="F8" s="1516" t="s">
        <v>1585</v>
      </c>
      <c r="G8" s="1540"/>
      <c r="H8" s="1541" t="s">
        <v>1606</v>
      </c>
      <c r="I8" s="1540" t="s">
        <v>2094</v>
      </c>
      <c r="J8" s="1539" t="s">
        <v>1605</v>
      </c>
      <c r="L8" s="1427"/>
    </row>
    <row r="9" spans="1:12" ht="13.5" customHeight="1" x14ac:dyDescent="0.2">
      <c r="D9" s="1427"/>
      <c r="E9" s="1427"/>
      <c r="F9" s="1427"/>
      <c r="G9" s="1458"/>
      <c r="H9" s="1427"/>
      <c r="I9" s="1512" t="s">
        <v>1582</v>
      </c>
      <c r="J9" s="1427"/>
      <c r="K9" s="1538">
        <v>2014</v>
      </c>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5" t="s">
        <v>2149</v>
      </c>
      <c r="G12" s="2505"/>
      <c r="H12" s="2505"/>
      <c r="I12" s="2505"/>
      <c r="J12" s="2505"/>
      <c r="K12" s="2505"/>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8"/>
      <c r="E14" s="2518"/>
      <c r="F14" s="2518"/>
      <c r="H14" s="1431" t="s">
        <v>1602</v>
      </c>
      <c r="I14" s="2519">
        <v>84.268000000000001</v>
      </c>
      <c r="J14" s="2519"/>
      <c r="K14" s="2519"/>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9"/>
      <c r="E16" s="2519"/>
      <c r="F16" s="2519"/>
      <c r="G16" s="2519"/>
      <c r="H16" s="2519"/>
      <c r="I16" s="2519"/>
      <c r="J16" s="2519"/>
      <c r="K16" s="2519"/>
      <c r="L16" s="1427"/>
    </row>
    <row r="17" spans="2:12" ht="13.5" customHeight="1" x14ac:dyDescent="0.2">
      <c r="B17" s="1432" t="s">
        <v>1600</v>
      </c>
      <c r="C17" s="1432"/>
      <c r="D17" s="2520" t="s">
        <v>2150</v>
      </c>
      <c r="E17" s="2520"/>
      <c r="F17" s="2520"/>
      <c r="G17" s="2520"/>
      <c r="H17" s="2520"/>
      <c r="I17" s="2520"/>
      <c r="J17" s="2520"/>
      <c r="K17" s="2520"/>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21.75" customHeight="1" x14ac:dyDescent="0.2">
      <c r="B20" s="2513" t="s">
        <v>2154</v>
      </c>
      <c r="C20" s="2513"/>
      <c r="D20" s="2513"/>
      <c r="E20" s="2513"/>
      <c r="F20" s="2513"/>
      <c r="G20" s="2513"/>
      <c r="H20" s="2513"/>
      <c r="I20" s="2513"/>
      <c r="J20" s="2513"/>
      <c r="K20" s="2513"/>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72" customHeight="1" x14ac:dyDescent="0.2">
      <c r="B23" s="2513" t="s">
        <v>2158</v>
      </c>
      <c r="C23" s="2513"/>
      <c r="D23" s="2513"/>
      <c r="E23" s="2513"/>
      <c r="F23" s="2513"/>
      <c r="G23" s="2513"/>
      <c r="H23" s="2513"/>
      <c r="I23" s="2513"/>
      <c r="J23" s="2513"/>
      <c r="K23" s="2513"/>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17.25" customHeight="1" x14ac:dyDescent="0.2">
      <c r="B26" s="2513" t="s">
        <v>2151</v>
      </c>
      <c r="C26" s="2513"/>
      <c r="D26" s="2513"/>
      <c r="E26" s="2513"/>
      <c r="F26" s="2513"/>
      <c r="G26" s="2513"/>
      <c r="H26" s="2513"/>
      <c r="I26" s="2513"/>
      <c r="J26" s="2513"/>
      <c r="K26" s="2513"/>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3" t="s">
        <v>2153</v>
      </c>
      <c r="C29" s="2513"/>
      <c r="D29" s="2513"/>
      <c r="E29" s="2513"/>
      <c r="F29" s="2513"/>
      <c r="G29" s="2513"/>
      <c r="H29" s="2513"/>
      <c r="I29" s="2513"/>
      <c r="J29" s="2513"/>
      <c r="K29" s="2513"/>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23.25" customHeight="1" x14ac:dyDescent="0.2">
      <c r="B32" s="2513" t="s">
        <v>2152</v>
      </c>
      <c r="C32" s="2513"/>
      <c r="D32" s="2513"/>
      <c r="E32" s="2513"/>
      <c r="F32" s="2513"/>
      <c r="G32" s="2513"/>
      <c r="H32" s="2513"/>
      <c r="I32" s="2513"/>
      <c r="J32" s="2513"/>
      <c r="K32" s="2513"/>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3" t="s">
        <v>2155</v>
      </c>
      <c r="C35" s="2513"/>
      <c r="D35" s="2513"/>
      <c r="E35" s="2513"/>
      <c r="F35" s="2513"/>
      <c r="G35" s="2513"/>
      <c r="H35" s="2513"/>
      <c r="I35" s="2513"/>
      <c r="J35" s="2513"/>
      <c r="K35" s="2513"/>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45" customHeight="1" x14ac:dyDescent="0.2">
      <c r="B38" s="2513" t="s">
        <v>2156</v>
      </c>
      <c r="C38" s="2513"/>
      <c r="D38" s="2513"/>
      <c r="E38" s="2513"/>
      <c r="F38" s="2513"/>
      <c r="G38" s="2513"/>
      <c r="H38" s="2513"/>
      <c r="I38" s="2513"/>
      <c r="J38" s="2513"/>
      <c r="K38" s="2513"/>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3" t="s">
        <v>2157</v>
      </c>
      <c r="C41" s="2513"/>
      <c r="D41" s="2513"/>
      <c r="E41" s="2513"/>
      <c r="F41" s="2513"/>
      <c r="G41" s="2513"/>
      <c r="H41" s="2513"/>
      <c r="I41" s="2513"/>
      <c r="J41" s="2513"/>
      <c r="K41" s="2513"/>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2079</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7" sqref="A7:D7"/>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7" t="str">
        <f>'Single Audit Cover'!A7</f>
        <v>Capital Area Career Center</v>
      </c>
      <c r="C1" s="2507"/>
      <c r="D1" s="2507"/>
      <c r="E1" s="1555"/>
    </row>
    <row r="2" spans="2:5" s="1388" customFormat="1" ht="12.75" customHeight="1" x14ac:dyDescent="0.2">
      <c r="B2" s="2509">
        <f>'Single Audit Cover'!E7</f>
        <v>51084790040</v>
      </c>
      <c r="C2" s="2509"/>
      <c r="D2" s="2509"/>
      <c r="E2" s="1554"/>
    </row>
    <row r="3" spans="2:5" s="1347" customFormat="1" ht="12.75" customHeight="1" x14ac:dyDescent="0.2">
      <c r="B3" s="2497" t="s">
        <v>1618</v>
      </c>
      <c r="C3" s="2497"/>
      <c r="D3" s="2497"/>
      <c r="E3" s="1979"/>
    </row>
    <row r="4" spans="2:5" s="1388" customFormat="1" ht="12.75" customHeight="1" x14ac:dyDescent="0.2">
      <c r="B4" s="2524" t="str">
        <f>'[1]Single Audit Cover'!A4</f>
        <v>Year Ending June 30, 2016</v>
      </c>
      <c r="C4" s="2524"/>
      <c r="D4" s="2524"/>
      <c r="E4" s="1553"/>
    </row>
    <row r="5" spans="2:5" s="1388" customFormat="1" ht="40.15" customHeight="1" x14ac:dyDescent="0.2">
      <c r="B5" s="1747"/>
      <c r="C5" s="1534"/>
      <c r="D5" s="1534"/>
      <c r="E5" s="1534"/>
    </row>
    <row r="6" spans="2:5" s="1388" customFormat="1" ht="13.5" customHeight="1" x14ac:dyDescent="0.2">
      <c r="B6" s="1552" t="s">
        <v>1617</v>
      </c>
      <c r="C6" s="1552" t="s">
        <v>1616</v>
      </c>
      <c r="D6" s="1552" t="s">
        <v>1615</v>
      </c>
    </row>
    <row r="7" spans="2:5" ht="13.5" customHeight="1" x14ac:dyDescent="0.2">
      <c r="B7" s="1748" t="s">
        <v>2143</v>
      </c>
      <c r="C7" s="1551" t="s">
        <v>2144</v>
      </c>
      <c r="D7" s="1551" t="s">
        <v>2145</v>
      </c>
      <c r="E7" s="1551"/>
    </row>
    <row r="8" spans="2:5" ht="13.5" customHeight="1" x14ac:dyDescent="0.2">
      <c r="B8" s="1748"/>
      <c r="C8" s="1551"/>
      <c r="D8" s="1551" t="s">
        <v>2146</v>
      </c>
      <c r="E8" s="1551"/>
    </row>
    <row r="9" spans="2:5" ht="13.5" customHeight="1" x14ac:dyDescent="0.2">
      <c r="B9" s="1749"/>
      <c r="C9" s="1433"/>
      <c r="D9" s="1433" t="s">
        <v>2147</v>
      </c>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2080</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2" zoomScale="110" zoomScaleNormal="110" zoomScaleSheetLayoutView="100" workbookViewId="0">
      <selection activeCell="A7" sqref="A7:D7"/>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7" t="str">
        <f>'Single Audit Cover'!A7</f>
        <v>Capital Area Career Center</v>
      </c>
      <c r="C1" s="2507"/>
      <c r="D1" s="2507"/>
      <c r="E1" s="2507"/>
      <c r="F1" s="1543"/>
      <c r="G1" s="1543"/>
      <c r="H1" s="1543"/>
      <c r="I1" s="1543"/>
      <c r="J1" s="1543"/>
      <c r="K1" s="1543"/>
      <c r="L1" s="1543"/>
    </row>
    <row r="2" spans="2:12" ht="13.5" customHeight="1" x14ac:dyDescent="0.2">
      <c r="B2" s="2509">
        <f>'Single Audit Cover'!E7</f>
        <v>51084790040</v>
      </c>
      <c r="C2" s="2509"/>
      <c r="D2" s="2509"/>
      <c r="E2" s="2509"/>
      <c r="F2" s="1542"/>
      <c r="G2" s="1542"/>
      <c r="H2" s="1542"/>
      <c r="I2" s="1542"/>
      <c r="J2" s="1542"/>
      <c r="K2" s="1542"/>
      <c r="L2" s="1542"/>
    </row>
    <row r="3" spans="2:12" ht="13.5" customHeight="1" x14ac:dyDescent="0.2">
      <c r="B3" s="2497" t="s">
        <v>1626</v>
      </c>
      <c r="C3" s="2497"/>
      <c r="D3" s="2497"/>
      <c r="E3" s="2497"/>
      <c r="F3" s="1979"/>
      <c r="G3" s="1979"/>
      <c r="H3" s="1979"/>
      <c r="I3" s="1979"/>
      <c r="J3" s="1979"/>
      <c r="K3" s="1979"/>
      <c r="L3" s="1979"/>
    </row>
    <row r="4" spans="2:12" ht="13.5" customHeight="1" x14ac:dyDescent="0.2">
      <c r="B4" s="2525" t="str">
        <f>'[1]Single Audit Cover'!A4</f>
        <v>Year Ending June 30, 2016</v>
      </c>
      <c r="C4" s="2525"/>
      <c r="D4" s="2525"/>
      <c r="E4" s="2525"/>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1954</v>
      </c>
      <c r="D8" s="1754">
        <v>1</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55.5" customHeight="1" x14ac:dyDescent="0.2">
      <c r="B11" s="2517" t="s">
        <v>2166</v>
      </c>
      <c r="C11" s="2517"/>
      <c r="D11" s="2513"/>
      <c r="E11" s="2513"/>
    </row>
    <row r="12" spans="2:12" ht="13.5" customHeight="1" x14ac:dyDescent="0.2">
      <c r="B12" s="1427"/>
      <c r="C12" s="1427"/>
      <c r="D12" s="1427"/>
    </row>
    <row r="13" spans="2:12" ht="13.5" customHeight="1" x14ac:dyDescent="0.2">
      <c r="B13" s="1321" t="s">
        <v>1622</v>
      </c>
      <c r="C13" s="1321"/>
      <c r="D13" s="1427"/>
    </row>
    <row r="14" spans="2:12" ht="76.5" customHeight="1" x14ac:dyDescent="0.2">
      <c r="B14" s="2517" t="s">
        <v>2162</v>
      </c>
      <c r="C14" s="2517"/>
      <c r="D14" s="2513"/>
      <c r="E14" s="2513"/>
    </row>
    <row r="15" spans="2:12" ht="13.5" customHeight="1" x14ac:dyDescent="0.2">
      <c r="B15" s="1427"/>
      <c r="C15" s="1427"/>
      <c r="D15" s="1427"/>
    </row>
    <row r="16" spans="2:12" ht="13.5" customHeight="1" x14ac:dyDescent="0.2">
      <c r="B16" s="1321" t="s">
        <v>1621</v>
      </c>
      <c r="C16" s="1321"/>
      <c r="D16" s="1427"/>
      <c r="E16" s="2045">
        <v>42704</v>
      </c>
    </row>
    <row r="17" spans="2:5" ht="13.5" customHeight="1" x14ac:dyDescent="0.2">
      <c r="B17" s="1427"/>
      <c r="C17" s="1427"/>
      <c r="D17" s="1427"/>
    </row>
    <row r="18" spans="2:5" ht="28.5" customHeight="1" x14ac:dyDescent="0.2">
      <c r="B18" s="2067" t="s">
        <v>1620</v>
      </c>
      <c r="C18" s="1321"/>
      <c r="D18" s="1427"/>
      <c r="E18" s="2066" t="s">
        <v>2163</v>
      </c>
    </row>
    <row r="19" spans="2:5" ht="13.5" customHeight="1" x14ac:dyDescent="0.2">
      <c r="B19" s="1427"/>
      <c r="C19" s="1427"/>
      <c r="D19" s="1427"/>
    </row>
    <row r="20" spans="2:5" ht="13.5" customHeight="1" x14ac:dyDescent="0.2">
      <c r="B20" s="1321" t="s">
        <v>1619</v>
      </c>
      <c r="C20" s="1321"/>
      <c r="D20" s="1427"/>
      <c r="E20" s="1551" t="s">
        <v>2164</v>
      </c>
    </row>
    <row r="21" spans="2:5" ht="13.5" customHeight="1" x14ac:dyDescent="0.2">
      <c r="B21" s="1427"/>
      <c r="C21" s="1427"/>
      <c r="D21" s="1427"/>
      <c r="E21" s="1433" t="s">
        <v>2165</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2081</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topLeftCell="A6" zoomScale="110" zoomScaleNormal="110" zoomScaleSheetLayoutView="100" workbookViewId="0">
      <selection activeCell="A7" sqref="A7:D7"/>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7" t="str">
        <f>'Single Audit Cover'!A7</f>
        <v>Capital Area Career Center</v>
      </c>
      <c r="C1" s="2507"/>
      <c r="D1" s="2507"/>
      <c r="E1" s="2507"/>
      <c r="F1" s="1543"/>
      <c r="G1" s="1543"/>
      <c r="H1" s="1543"/>
      <c r="I1" s="1543"/>
      <c r="J1" s="1543"/>
      <c r="K1" s="1543"/>
      <c r="L1" s="1543"/>
    </row>
    <row r="2" spans="2:12" ht="13.5" customHeight="1" x14ac:dyDescent="0.2">
      <c r="B2" s="2509">
        <f>'Single Audit Cover'!E7</f>
        <v>51084790040</v>
      </c>
      <c r="C2" s="2509"/>
      <c r="D2" s="2509"/>
      <c r="E2" s="2509"/>
      <c r="F2" s="1542"/>
      <c r="G2" s="1542"/>
      <c r="H2" s="1542"/>
      <c r="I2" s="1542"/>
      <c r="J2" s="1542"/>
      <c r="K2" s="1542"/>
      <c r="L2" s="1542"/>
    </row>
    <row r="3" spans="2:12" ht="13.5" customHeight="1" x14ac:dyDescent="0.2">
      <c r="B3" s="2497" t="s">
        <v>1626</v>
      </c>
      <c r="C3" s="2497"/>
      <c r="D3" s="2497"/>
      <c r="E3" s="2497"/>
      <c r="F3" s="2065"/>
      <c r="G3" s="2065"/>
      <c r="H3" s="2065"/>
      <c r="I3" s="2065"/>
      <c r="J3" s="2065"/>
      <c r="K3" s="2065"/>
      <c r="L3" s="2065"/>
    </row>
    <row r="4" spans="2:12" ht="13.5" customHeight="1" x14ac:dyDescent="0.2">
      <c r="B4" s="2525" t="str">
        <f>'[1]Single Audit Cover'!A4</f>
        <v>Year Ending June 30, 2016</v>
      </c>
      <c r="C4" s="2525"/>
      <c r="D4" s="2525"/>
      <c r="E4" s="2525"/>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1954</v>
      </c>
      <c r="D8" s="1754">
        <v>2</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51.75" customHeight="1" x14ac:dyDescent="0.2">
      <c r="B11" s="2517" t="s">
        <v>2148</v>
      </c>
      <c r="C11" s="2517"/>
      <c r="D11" s="2513"/>
      <c r="E11" s="2513"/>
    </row>
    <row r="12" spans="2:12" ht="13.5" customHeight="1" x14ac:dyDescent="0.2">
      <c r="B12" s="1427"/>
      <c r="C12" s="1427"/>
      <c r="D12" s="1427"/>
    </row>
    <row r="13" spans="2:12" ht="13.5" customHeight="1" x14ac:dyDescent="0.2">
      <c r="B13" s="1321" t="s">
        <v>1622</v>
      </c>
      <c r="C13" s="1321"/>
      <c r="D13" s="1427"/>
    </row>
    <row r="14" spans="2:12" ht="76.5" customHeight="1" x14ac:dyDescent="0.2">
      <c r="B14" s="2517" t="s">
        <v>2168</v>
      </c>
      <c r="C14" s="2517"/>
      <c r="D14" s="2513"/>
      <c r="E14" s="2513"/>
    </row>
    <row r="15" spans="2:12" ht="13.5" customHeight="1" x14ac:dyDescent="0.2">
      <c r="B15" s="1427"/>
      <c r="C15" s="1427"/>
      <c r="D15" s="1427"/>
    </row>
    <row r="16" spans="2:12" ht="13.5" customHeight="1" x14ac:dyDescent="0.2">
      <c r="B16" s="1321" t="s">
        <v>1621</v>
      </c>
      <c r="C16" s="1321"/>
      <c r="D16" s="1427"/>
      <c r="E16" s="2045">
        <v>42735</v>
      </c>
    </row>
    <row r="17" spans="2:5" ht="13.5" customHeight="1" x14ac:dyDescent="0.2">
      <c r="B17" s="1427"/>
      <c r="C17" s="1427"/>
      <c r="D17" s="1427"/>
    </row>
    <row r="18" spans="2:5" ht="13.5" customHeight="1" x14ac:dyDescent="0.2">
      <c r="B18" s="1321" t="s">
        <v>1620</v>
      </c>
      <c r="C18" s="1321"/>
      <c r="D18" s="1427"/>
      <c r="E18" s="2066" t="s">
        <v>2170</v>
      </c>
    </row>
    <row r="19" spans="2:5" ht="13.5" customHeight="1" x14ac:dyDescent="0.2">
      <c r="B19" s="1427"/>
      <c r="C19" s="1427"/>
      <c r="D19" s="1427"/>
    </row>
    <row r="20" spans="2:5" ht="13.5" customHeight="1" x14ac:dyDescent="0.2">
      <c r="B20" s="1321" t="s">
        <v>1619</v>
      </c>
      <c r="C20" s="1321"/>
      <c r="D20" s="1427"/>
      <c r="E20" s="1551" t="s">
        <v>2167</v>
      </c>
    </row>
    <row r="21" spans="2:5" ht="13.5" customHeight="1" x14ac:dyDescent="0.2">
      <c r="B21" s="1427"/>
      <c r="C21" s="1427"/>
      <c r="D21" s="1427"/>
      <c r="E21" s="1433" t="s">
        <v>2165</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2081</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51084790040</v>
      </c>
    </row>
    <row r="3" spans="1:2" x14ac:dyDescent="0.2">
      <c r="A3" t="s">
        <v>1132</v>
      </c>
      <c r="B3" s="1233" t="str">
        <f>COVER!A15</f>
        <v xml:space="preserve">Sangamon                   </v>
      </c>
    </row>
    <row r="4" spans="1:2" x14ac:dyDescent="0.2">
      <c r="A4" t="s">
        <v>1188</v>
      </c>
      <c r="B4" s="1233" t="str">
        <f>COVER!A17</f>
        <v>Capital Area Career Center</v>
      </c>
    </row>
    <row r="5" spans="1:2" x14ac:dyDescent="0.2">
      <c r="A5" t="s">
        <v>819</v>
      </c>
      <c r="B5" s="1233" t="str">
        <f>COVER!A38</f>
        <v>Jodi Ferriell, Director</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2054</v>
      </c>
      <c r="B12" s="1233" t="str">
        <f>IF(COVER!J29="x","Yes",IF(COVER!L29="X","No",0))</f>
        <v>Yes</v>
      </c>
    </row>
    <row r="13" spans="1:2" x14ac:dyDescent="0.2">
      <c r="A13" s="13" t="s">
        <v>2055</v>
      </c>
      <c r="B13" s="1233" t="str">
        <f>IF(COVER!J30="x","Yes",IF(COVER!L30="x","No",0))</f>
        <v>Yes</v>
      </c>
    </row>
    <row r="14" spans="1:2" x14ac:dyDescent="0.2">
      <c r="A14" t="s">
        <v>566</v>
      </c>
      <c r="B14" s="1233" t="str">
        <f>IF(COVER!J31="x","Yes",IF(COVER!L31="x","No",0))</f>
        <v>Yes</v>
      </c>
    </row>
    <row r="15" spans="1:2" x14ac:dyDescent="0.2">
      <c r="A15" t="s">
        <v>676</v>
      </c>
      <c r="B15" s="1233" t="str">
        <f>COVER!T23</f>
        <v>060-004845</v>
      </c>
    </row>
    <row r="16" spans="1:2" x14ac:dyDescent="0.2">
      <c r="A16" t="s">
        <v>501</v>
      </c>
      <c r="B16" s="1233" t="str">
        <f>COVER!T13</f>
        <v>Pehlman and Dold, P.C.</v>
      </c>
    </row>
    <row r="17" spans="1:2" x14ac:dyDescent="0.2">
      <c r="A17" t="s">
        <v>1052</v>
      </c>
      <c r="B17" s="1233" t="str">
        <f>COVER!T15</f>
        <v>Dorinda L Fitzgerald</v>
      </c>
    </row>
    <row r="18" spans="1:2" x14ac:dyDescent="0.2">
      <c r="A18" t="s">
        <v>1370</v>
      </c>
      <c r="B18" s="1233" t="str">
        <f>COVER!T17</f>
        <v>100 North Amos Avenue</v>
      </c>
    </row>
    <row r="19" spans="1:2" x14ac:dyDescent="0.2">
      <c r="A19" t="s">
        <v>1054</v>
      </c>
      <c r="B19" s="1233" t="str">
        <f>COVER!T25</f>
        <v>dfitzgerald@p-dcpas.com</v>
      </c>
    </row>
    <row r="20" spans="1:2" x14ac:dyDescent="0.2">
      <c r="A20" t="s">
        <v>1055</v>
      </c>
      <c r="B20" s="1233" t="str">
        <f>COVER!T19</f>
        <v>Springfield</v>
      </c>
    </row>
    <row r="21" spans="1:2" x14ac:dyDescent="0.2">
      <c r="A21" t="s">
        <v>569</v>
      </c>
      <c r="B21" s="1233" t="str">
        <f>COVER!X19</f>
        <v>IL</v>
      </c>
    </row>
    <row r="22" spans="1:2" x14ac:dyDescent="0.2">
      <c r="A22" t="s">
        <v>1056</v>
      </c>
      <c r="B22" s="1233">
        <f>COVER!Z19</f>
        <v>62702</v>
      </c>
    </row>
    <row r="23" spans="1:2" x14ac:dyDescent="0.2">
      <c r="A23" t="s">
        <v>1372</v>
      </c>
      <c r="B23" s="1233" t="str">
        <f>COVER!T21</f>
        <v>(217) 787-0563</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Yes</v>
      </c>
    </row>
    <row r="48" spans="1:2" x14ac:dyDescent="0.2">
      <c r="A48" t="s">
        <v>573</v>
      </c>
      <c r="B48" s="1233" t="str">
        <f>IF('Aud Quest 2'!B49="x","Yes",IF('Aud Quest 2'!B49&lt;&gt;"x","0"))</f>
        <v>0</v>
      </c>
    </row>
    <row r="49" spans="1:4" x14ac:dyDescent="0.2">
      <c r="A49" s="13" t="s">
        <v>1908</v>
      </c>
      <c r="B49" s="1233" t="str">
        <f>IF('Aud Quest 2'!B51="x","Yes",IF('Aud Quest 2'!B51&lt;&gt;"x","0"))</f>
        <v>0</v>
      </c>
    </row>
    <row r="50" spans="1:4" x14ac:dyDescent="0.2">
      <c r="A50" s="13" t="s">
        <v>1907</v>
      </c>
      <c r="B50" s="1796">
        <f>'Aud Quest 2'!H51</f>
        <v>0</v>
      </c>
    </row>
    <row r="51" spans="1:4" x14ac:dyDescent="0.2">
      <c r="A51" s="13" t="s">
        <v>1909</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2056414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162828</v>
      </c>
      <c r="C91" s="14" t="s">
        <v>672</v>
      </c>
      <c r="D91" s="14" t="str">
        <f t="shared" si="0"/>
        <v>Error?</v>
      </c>
    </row>
    <row r="92" spans="1:4" x14ac:dyDescent="0.2">
      <c r="A92" s="55">
        <v>31</v>
      </c>
      <c r="B92" s="1233">
        <f>'Assets-Liab 5-6'!C39</f>
        <v>1893586</v>
      </c>
      <c r="D92" s="14" t="str">
        <f t="shared" si="0"/>
        <v>Error?</v>
      </c>
    </row>
    <row r="93" spans="1:4" x14ac:dyDescent="0.2">
      <c r="A93" s="55">
        <v>32</v>
      </c>
      <c r="B93" s="1233">
        <f>'Assets-Liab 5-6'!C41</f>
        <v>2056414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39682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39682</v>
      </c>
      <c r="D212" s="14" t="str">
        <f t="shared" si="2"/>
        <v>Error?</v>
      </c>
    </row>
    <row r="213" spans="1:4" x14ac:dyDescent="0.2">
      <c r="A213" s="91">
        <v>152</v>
      </c>
      <c r="B213" s="1233">
        <f>'Assets-Liab 5-6'!H41</f>
        <v>39682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0</v>
      </c>
      <c r="C279" s="14" t="s">
        <v>672</v>
      </c>
      <c r="D279" s="14" t="str">
        <f t="shared" si="3"/>
        <v>Error?</v>
      </c>
    </row>
    <row r="280" spans="1:4" x14ac:dyDescent="0.2">
      <c r="A280" s="55">
        <v>219</v>
      </c>
      <c r="B280" s="1233">
        <f>'Assets-Liab 5-6'!M40</f>
        <v>0</v>
      </c>
      <c r="D280" s="14" t="str">
        <f t="shared" si="3"/>
        <v>Error?</v>
      </c>
    </row>
    <row r="281" spans="1:4" x14ac:dyDescent="0.2">
      <c r="A281" s="55">
        <v>220</v>
      </c>
      <c r="B281" s="1233">
        <f>'Assets-Liab 5-6'!M41</f>
        <v>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592951</v>
      </c>
      <c r="D283" s="14" t="str">
        <f t="shared" si="3"/>
        <v>Error?</v>
      </c>
    </row>
    <row r="284" spans="1:4" x14ac:dyDescent="0.2">
      <c r="A284" s="55">
        <v>223</v>
      </c>
      <c r="B284" s="1233">
        <f>'Assets-Liab 5-6'!N23</f>
        <v>592951</v>
      </c>
      <c r="C284" s="14" t="s">
        <v>672</v>
      </c>
      <c r="D284" s="14" t="str">
        <f t="shared" si="3"/>
        <v>Error?</v>
      </c>
    </row>
    <row r="285" spans="1:4" x14ac:dyDescent="0.2">
      <c r="A285" s="55">
        <v>224</v>
      </c>
      <c r="B285" s="1233">
        <f>'Assets-Liab 5-6'!N36</f>
        <v>592951</v>
      </c>
      <c r="D285" s="14" t="str">
        <f t="shared" si="3"/>
        <v>Error?</v>
      </c>
    </row>
    <row r="286" spans="1:4" x14ac:dyDescent="0.2">
      <c r="A286" s="83">
        <v>225</v>
      </c>
      <c r="D286" s="14" t="str">
        <f t="shared" si="3"/>
        <v>OK</v>
      </c>
    </row>
    <row r="287" spans="1:4" x14ac:dyDescent="0.2">
      <c r="A287" s="55">
        <v>226</v>
      </c>
      <c r="B287" s="1233">
        <f>'Assets-Liab 5-6'!N37</f>
        <v>592951</v>
      </c>
      <c r="C287" s="14" t="s">
        <v>672</v>
      </c>
      <c r="D287" s="14" t="str">
        <f t="shared" si="3"/>
        <v>Error?</v>
      </c>
    </row>
    <row r="288" spans="1:4" x14ac:dyDescent="0.2">
      <c r="A288" s="55">
        <v>227</v>
      </c>
      <c r="B288" s="1233">
        <f>'Assets-Liab 5-6'!N41</f>
        <v>592951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770092</v>
      </c>
      <c r="D716" s="14" t="str">
        <f t="shared" si="10"/>
        <v>Error?</v>
      </c>
    </row>
    <row r="717" spans="1:4" x14ac:dyDescent="0.2">
      <c r="A717" s="55">
        <v>656</v>
      </c>
      <c r="B717" s="1233">
        <f>'Expenditures 15-22'!C13</f>
        <v>943966</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1792848</v>
      </c>
      <c r="C720" s="14" t="s">
        <v>672</v>
      </c>
      <c r="D720" s="14" t="str">
        <f t="shared" si="10"/>
        <v>Error?</v>
      </c>
    </row>
    <row r="721" spans="1:4" x14ac:dyDescent="0.2">
      <c r="A721" s="55">
        <v>660</v>
      </c>
      <c r="B721" s="1233">
        <f>'Expenditures 15-22'!C36</f>
        <v>58322</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58322</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111074</v>
      </c>
      <c r="D733" s="14" t="str">
        <f t="shared" si="10"/>
        <v>Error?</v>
      </c>
    </row>
    <row r="734" spans="1:4" x14ac:dyDescent="0.2">
      <c r="A734" s="55">
        <v>673</v>
      </c>
      <c r="B734" s="1233">
        <f>'Expenditures 15-22'!C53</f>
        <v>111074</v>
      </c>
      <c r="C734" s="14" t="s">
        <v>672</v>
      </c>
      <c r="D734" s="14" t="str">
        <f t="shared" si="10"/>
        <v>Error?</v>
      </c>
    </row>
    <row r="735" spans="1:4" x14ac:dyDescent="0.2">
      <c r="A735" s="55">
        <v>674</v>
      </c>
      <c r="B735" s="1233">
        <f>'Expenditures 15-22'!C55</f>
        <v>75176</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75176</v>
      </c>
      <c r="C737" s="14" t="s">
        <v>672</v>
      </c>
      <c r="D737" s="14" t="str">
        <f t="shared" si="10"/>
        <v>Error?</v>
      </c>
    </row>
    <row r="738" spans="1:4" x14ac:dyDescent="0.2">
      <c r="A738" s="55">
        <v>677</v>
      </c>
      <c r="B738" s="1233">
        <f>'Expenditures 15-22'!C59</f>
        <v>95629</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220738</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33151</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349518</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594090</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2386938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211470</v>
      </c>
      <c r="D774" s="14" t="str">
        <f t="shared" si="11"/>
        <v>Error?</v>
      </c>
    </row>
    <row r="775" spans="1:4" x14ac:dyDescent="0.2">
      <c r="A775" s="55">
        <v>714</v>
      </c>
      <c r="B775" s="1233">
        <f>'Expenditures 15-22'!D13</f>
        <v>204729</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432181</v>
      </c>
      <c r="C778" s="14" t="s">
        <v>672</v>
      </c>
      <c r="D778" s="14" t="str">
        <f t="shared" si="11"/>
        <v>Error?</v>
      </c>
    </row>
    <row r="779" spans="1:4" x14ac:dyDescent="0.2">
      <c r="A779" s="55">
        <v>718</v>
      </c>
      <c r="B779" s="1233">
        <f>'Expenditures 15-22'!D36</f>
        <v>15741</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15741</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25418</v>
      </c>
      <c r="D791" s="14" t="str">
        <f t="shared" si="11"/>
        <v>Error?</v>
      </c>
    </row>
    <row r="792" spans="1:4" x14ac:dyDescent="0.2">
      <c r="A792" s="55">
        <v>731</v>
      </c>
      <c r="B792" s="1233">
        <f>'Expenditures 15-22'!D53</f>
        <v>25418</v>
      </c>
      <c r="C792" s="14" t="s">
        <v>672</v>
      </c>
      <c r="D792" s="14" t="str">
        <f t="shared" si="11"/>
        <v>Error?</v>
      </c>
    </row>
    <row r="793" spans="1:4" x14ac:dyDescent="0.2">
      <c r="A793" s="55">
        <v>732</v>
      </c>
      <c r="B793" s="1233">
        <f>'Expenditures 15-22'!D55</f>
        <v>19717</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19717</v>
      </c>
      <c r="C795" s="14" t="s">
        <v>672</v>
      </c>
      <c r="D795" s="14" t="str">
        <f t="shared" si="11"/>
        <v>Error?</v>
      </c>
    </row>
    <row r="796" spans="1:4" x14ac:dyDescent="0.2">
      <c r="A796" s="55">
        <v>735</v>
      </c>
      <c r="B796" s="1233">
        <f>'Expenditures 15-22'!D59</f>
        <v>28891</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65477</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4480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98848</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159724</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591905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102092</v>
      </c>
      <c r="D832" s="14" t="str">
        <f t="shared" si="12"/>
        <v>Error?</v>
      </c>
    </row>
    <row r="833" spans="1:4" x14ac:dyDescent="0.2">
      <c r="A833" s="55">
        <v>772</v>
      </c>
      <c r="B833" s="1233">
        <f>'Expenditures 15-22'!E13</f>
        <v>139714</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241806</v>
      </c>
      <c r="C836" s="14" t="s">
        <v>672</v>
      </c>
      <c r="D836" s="14" t="str">
        <f t="shared" si="12"/>
        <v>Error?</v>
      </c>
    </row>
    <row r="837" spans="1:4" x14ac:dyDescent="0.2">
      <c r="A837" s="55">
        <v>776</v>
      </c>
      <c r="B837" s="1233">
        <f>'Expenditures 15-22'!E36</f>
        <v>32857</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32857</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0</v>
      </c>
      <c r="C847" s="14" t="s">
        <v>672</v>
      </c>
      <c r="D847" s="14" t="str">
        <f t="shared" si="12"/>
        <v>Error?</v>
      </c>
    </row>
    <row r="848" spans="1:4" x14ac:dyDescent="0.2">
      <c r="A848" s="55">
        <v>787</v>
      </c>
      <c r="B848" s="1233">
        <f>'Expenditures 15-22'!E49</f>
        <v>40399</v>
      </c>
      <c r="D848" s="14" t="str">
        <f t="shared" si="12"/>
        <v>Error?</v>
      </c>
    </row>
    <row r="849" spans="1:4" x14ac:dyDescent="0.2">
      <c r="A849" s="55">
        <v>788</v>
      </c>
      <c r="B849" s="1233">
        <f>'Expenditures 15-22'!E50</f>
        <v>1984</v>
      </c>
      <c r="D849" s="14" t="str">
        <f t="shared" si="12"/>
        <v>Error?</v>
      </c>
    </row>
    <row r="850" spans="1:4" x14ac:dyDescent="0.2">
      <c r="A850" s="55">
        <v>789</v>
      </c>
      <c r="B850" s="1233">
        <f>'Expenditures 15-22'!E53</f>
        <v>42383</v>
      </c>
      <c r="C850" s="14" t="s">
        <v>672</v>
      </c>
      <c r="D850" s="14" t="str">
        <f t="shared" si="12"/>
        <v>Error?</v>
      </c>
    </row>
    <row r="851" spans="1:4" x14ac:dyDescent="0.2">
      <c r="A851" s="55">
        <v>790</v>
      </c>
      <c r="B851" s="1233">
        <f>'Expenditures 15-22'!E55</f>
        <v>360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360</v>
      </c>
      <c r="C853" s="14" t="s">
        <v>672</v>
      </c>
      <c r="D853" s="14" t="str">
        <f t="shared" si="12"/>
        <v>Error?</v>
      </c>
    </row>
    <row r="854" spans="1:4" x14ac:dyDescent="0.2">
      <c r="A854" s="55">
        <v>793</v>
      </c>
      <c r="B854" s="1233">
        <f>'Expenditures 15-22'!E59</f>
        <v>34486</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444755</v>
      </c>
      <c r="D856" s="14" t="str">
        <f t="shared" si="12"/>
        <v>Error?</v>
      </c>
    </row>
    <row r="857" spans="1:4" x14ac:dyDescent="0.2">
      <c r="A857" s="55">
        <v>796</v>
      </c>
      <c r="B857" s="1233">
        <f>'Expenditures 15-22'!E62</f>
        <v>7343</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486584</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562184</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803990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293473</v>
      </c>
      <c r="D890" s="14" t="str">
        <f t="shared" si="12"/>
        <v>Error?</v>
      </c>
    </row>
    <row r="891" spans="1:4" x14ac:dyDescent="0.2">
      <c r="A891" s="55">
        <v>830</v>
      </c>
      <c r="B891" s="1233">
        <f>'Expenditures 15-22'!F13</f>
        <v>110299</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406522</v>
      </c>
      <c r="C894" s="14" t="s">
        <v>672</v>
      </c>
      <c r="D894" s="14" t="str">
        <f t="shared" si="12"/>
        <v>Error?</v>
      </c>
    </row>
    <row r="895" spans="1:4" x14ac:dyDescent="0.2">
      <c r="A895" s="55">
        <v>834</v>
      </c>
      <c r="B895" s="1233">
        <f>'Expenditures 15-22'!F36</f>
        <v>3545</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3545</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5557</v>
      </c>
      <c r="D906" s="14" t="str">
        <f t="shared" si="13"/>
        <v>Error?</v>
      </c>
    </row>
    <row r="907" spans="1:4" x14ac:dyDescent="0.2">
      <c r="A907" s="55">
        <v>846</v>
      </c>
      <c r="B907" s="1233">
        <f>'Expenditures 15-22'!F50</f>
        <v>676</v>
      </c>
      <c r="D907" s="14" t="str">
        <f t="shared" si="13"/>
        <v>Error?</v>
      </c>
    </row>
    <row r="908" spans="1:4" x14ac:dyDescent="0.2">
      <c r="A908" s="55">
        <v>847</v>
      </c>
      <c r="B908" s="1233">
        <f>'Expenditures 15-22'!F53</f>
        <v>6233</v>
      </c>
      <c r="C908" s="14" t="s">
        <v>672</v>
      </c>
      <c r="D908" s="14" t="str">
        <f t="shared" si="13"/>
        <v>Error?</v>
      </c>
    </row>
    <row r="909" spans="1:4" x14ac:dyDescent="0.2">
      <c r="A909" s="55">
        <v>848</v>
      </c>
      <c r="B909" s="1233">
        <f>'Expenditures 15-22'!F55</f>
        <v>571</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571</v>
      </c>
      <c r="C911" s="14" t="s">
        <v>672</v>
      </c>
      <c r="D911" s="14" t="str">
        <f t="shared" si="13"/>
        <v>Error?</v>
      </c>
    </row>
    <row r="912" spans="1:4" x14ac:dyDescent="0.2">
      <c r="A912" s="55">
        <v>851</v>
      </c>
      <c r="B912" s="1233">
        <f>'Expenditures 15-22'!F59</f>
        <v>4613</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58799</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41206</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104618</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114967</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521489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51324</v>
      </c>
      <c r="D948" s="14" t="str">
        <f t="shared" si="13"/>
        <v>Error?</v>
      </c>
    </row>
    <row r="949" spans="1:4" x14ac:dyDescent="0.2">
      <c r="A949" s="55">
        <v>888</v>
      </c>
      <c r="B949" s="1233">
        <f>'Expenditures 15-22'!G13</f>
        <v>36585</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87909</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405748</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405748</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405748</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493657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5410</v>
      </c>
      <c r="D1006" s="14" t="str">
        <f t="shared" si="14"/>
        <v>Error?</v>
      </c>
    </row>
    <row r="1007" spans="1:4" x14ac:dyDescent="0.2">
      <c r="A1007" s="55">
        <v>946</v>
      </c>
      <c r="B1007" s="1233">
        <f>'Expenditures 15-22'!H13</f>
        <v>2833</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8243</v>
      </c>
      <c r="C1010" s="14" t="s">
        <v>672</v>
      </c>
      <c r="D1010" s="14" t="str">
        <f t="shared" si="14"/>
        <v>Error?</v>
      </c>
    </row>
    <row r="1011" spans="1:4" x14ac:dyDescent="0.2">
      <c r="A1011" s="55">
        <v>950</v>
      </c>
      <c r="B1011" s="1233">
        <f>'Expenditures 15-22'!H36</f>
        <v>360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360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2110</v>
      </c>
      <c r="D1022" s="14" t="str">
        <f t="shared" si="14"/>
        <v>Error?</v>
      </c>
    </row>
    <row r="1023" spans="1:4" x14ac:dyDescent="0.2">
      <c r="A1023" s="55">
        <v>962</v>
      </c>
      <c r="B1023" s="1233">
        <f>'Expenditures 15-22'!H50</f>
        <v>2407</v>
      </c>
      <c r="D1023" s="14" t="str">
        <f t="shared" ref="D1023:D1086" si="15">IF(ISBLANK(B1023),"OK",IF(A1023-B1023=0,"OK","Error?"))</f>
        <v>Error?</v>
      </c>
    </row>
    <row r="1024" spans="1:4" x14ac:dyDescent="0.2">
      <c r="A1024" s="55">
        <v>963</v>
      </c>
      <c r="B1024" s="1233">
        <f>'Expenditures 15-22'!H53</f>
        <v>4517</v>
      </c>
      <c r="C1024" s="14" t="s">
        <v>672</v>
      </c>
      <c r="D1024" s="14" t="str">
        <f t="shared" si="15"/>
        <v>Error?</v>
      </c>
    </row>
    <row r="1025" spans="1:4" x14ac:dyDescent="0.2">
      <c r="A1025" s="55">
        <v>964</v>
      </c>
      <c r="B1025" s="1233">
        <f>'Expenditures 15-22'!H55</f>
        <v>778</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778</v>
      </c>
      <c r="C1027" s="14" t="s">
        <v>672</v>
      </c>
      <c r="D1027" s="14" t="str">
        <f t="shared" si="15"/>
        <v>Error?</v>
      </c>
    </row>
    <row r="1028" spans="1:4" x14ac:dyDescent="0.2">
      <c r="A1028" s="55">
        <v>967</v>
      </c>
      <c r="B1028" s="1233">
        <f>'Expenditures 15-22'!H59</f>
        <v>1864</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286</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2150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7805</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29598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1434539</v>
      </c>
      <c r="C1104" s="14" t="s">
        <v>672</v>
      </c>
      <c r="D1104" s="14" t="str">
        <f t="shared" si="16"/>
        <v>Error?</v>
      </c>
    </row>
    <row r="1105" spans="1:4" x14ac:dyDescent="0.2">
      <c r="A1105" s="55">
        <v>1044</v>
      </c>
      <c r="B1105" s="1233">
        <f>'Expenditures 15-22'!K13</f>
        <v>1458906</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2990967</v>
      </c>
      <c r="C1108" s="14" t="s">
        <v>672</v>
      </c>
      <c r="D1108" s="14" t="str">
        <f t="shared" si="16"/>
        <v>Error?</v>
      </c>
    </row>
    <row r="1109" spans="1:4" x14ac:dyDescent="0.2">
      <c r="A1109" s="55">
        <v>1048</v>
      </c>
      <c r="B1109" s="1233">
        <f>'Expenditures 15-22'!K36</f>
        <v>110825</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110825</v>
      </c>
      <c r="C1115" s="14" t="s">
        <v>672</v>
      </c>
      <c r="D1115" s="14" t="str">
        <f t="shared" si="16"/>
        <v>Error?</v>
      </c>
    </row>
    <row r="1116" spans="1:4" x14ac:dyDescent="0.2">
      <c r="A1116" s="55">
        <v>1055</v>
      </c>
      <c r="B1116" s="1233">
        <f>'Expenditures 15-22'!K44</f>
        <v>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0</v>
      </c>
      <c r="C1119" s="14" t="s">
        <v>672</v>
      </c>
      <c r="D1119" s="14" t="str">
        <f t="shared" si="16"/>
        <v>Error?</v>
      </c>
    </row>
    <row r="1120" spans="1:4" x14ac:dyDescent="0.2">
      <c r="A1120" s="55">
        <v>1059</v>
      </c>
      <c r="B1120" s="1233">
        <f>'Expenditures 15-22'!K49</f>
        <v>48066</v>
      </c>
      <c r="C1120" s="14" t="s">
        <v>672</v>
      </c>
      <c r="D1120" s="14" t="str">
        <f t="shared" si="16"/>
        <v>Error?</v>
      </c>
    </row>
    <row r="1121" spans="1:4" x14ac:dyDescent="0.2">
      <c r="A1121" s="55">
        <v>1060</v>
      </c>
      <c r="B1121" s="1233">
        <f>'Expenditures 15-22'!K50</f>
        <v>141559</v>
      </c>
      <c r="C1121" s="14" t="s">
        <v>672</v>
      </c>
      <c r="D1121" s="14" t="str">
        <f t="shared" si="16"/>
        <v>Error?</v>
      </c>
    </row>
    <row r="1122" spans="1:4" x14ac:dyDescent="0.2">
      <c r="A1122" s="55">
        <v>1061</v>
      </c>
      <c r="B1122" s="1233">
        <f>'Expenditures 15-22'!K53</f>
        <v>189625</v>
      </c>
      <c r="C1122" s="14" t="s">
        <v>672</v>
      </c>
      <c r="D1122" s="14" t="str">
        <f t="shared" si="16"/>
        <v>Error?</v>
      </c>
    </row>
    <row r="1123" spans="1:4" x14ac:dyDescent="0.2">
      <c r="A1123" s="55">
        <v>1062</v>
      </c>
      <c r="B1123" s="1233">
        <f>'Expenditures 15-22'!K55</f>
        <v>97232</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97232</v>
      </c>
      <c r="C1125" s="14" t="s">
        <v>672</v>
      </c>
      <c r="D1125" s="14" t="str">
        <f t="shared" si="16"/>
        <v>Error?</v>
      </c>
    </row>
    <row r="1126" spans="1:4" x14ac:dyDescent="0.2">
      <c r="A1126" s="55">
        <v>1065</v>
      </c>
      <c r="B1126" s="1233">
        <f>'Expenditures 15-22'!K59</f>
        <v>165483</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1201384</v>
      </c>
      <c r="C1128" s="14" t="s">
        <v>672</v>
      </c>
      <c r="D1128" s="14" t="str">
        <f t="shared" si="16"/>
        <v>Error?</v>
      </c>
    </row>
    <row r="1129" spans="1:4" x14ac:dyDescent="0.2">
      <c r="A1129" s="55">
        <v>1068</v>
      </c>
      <c r="B1129" s="1233">
        <f>'Expenditures 15-22'!K62</f>
        <v>7343</v>
      </c>
      <c r="C1129" s="14" t="s">
        <v>672</v>
      </c>
      <c r="D1129" s="14" t="str">
        <f t="shared" si="16"/>
        <v>Error?</v>
      </c>
    </row>
    <row r="1130" spans="1:4" x14ac:dyDescent="0.2">
      <c r="A1130" s="55">
        <v>1069</v>
      </c>
      <c r="B1130" s="1233">
        <f>'Expenditures 15-22'!K63</f>
        <v>78837</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1453047</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1850729</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4855246</v>
      </c>
      <c r="C1152" s="14" t="s">
        <v>672</v>
      </c>
      <c r="D1152" s="14" t="str">
        <f t="shared" si="17"/>
        <v>Error?</v>
      </c>
    </row>
    <row r="1153" spans="1:4" x14ac:dyDescent="0.2">
      <c r="A1153" s="55">
        <v>1092</v>
      </c>
      <c r="B1153" s="1233">
        <f>'Expenditures 15-22'!K115</f>
        <v>-435913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18</v>
      </c>
      <c r="D1552" s="14" t="str">
        <f t="shared" si="23"/>
        <v>Error?</v>
      </c>
    </row>
    <row r="1553" spans="1:4" x14ac:dyDescent="0.2">
      <c r="A1553" s="55">
        <v>1492</v>
      </c>
      <c r="B1553" s="1233">
        <f>'Expenditures 15-22'!H296</f>
        <v>18</v>
      </c>
      <c r="C1553" s="14" t="s">
        <v>672</v>
      </c>
      <c r="D1553" s="14" t="str">
        <f t="shared" si="23"/>
        <v>Error?</v>
      </c>
    </row>
    <row r="1554" spans="1:4" x14ac:dyDescent="0.2">
      <c r="A1554" s="55">
        <v>1493</v>
      </c>
      <c r="B1554" s="1233">
        <f>'Expenditures 15-22'!H305</f>
        <v>18</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18</v>
      </c>
      <c r="C1558" s="14" t="s">
        <v>672</v>
      </c>
      <c r="D1558" s="14" t="str">
        <f t="shared" si="23"/>
        <v>Error?</v>
      </c>
    </row>
    <row r="1559" spans="1:4" x14ac:dyDescent="0.2">
      <c r="A1559" s="55">
        <v>1498</v>
      </c>
      <c r="B1559" s="1233">
        <f>'Expenditures 15-22'!K296</f>
        <v>18</v>
      </c>
      <c r="C1559" s="14" t="s">
        <v>672</v>
      </c>
      <c r="D1559" s="14" t="str">
        <f t="shared" si="23"/>
        <v>Error?</v>
      </c>
    </row>
    <row r="1560" spans="1:4" x14ac:dyDescent="0.2">
      <c r="A1560" s="55">
        <v>1499</v>
      </c>
      <c r="B1560" s="1233">
        <f>'Expenditures 15-22'!K305</f>
        <v>18</v>
      </c>
      <c r="C1560" s="14" t="s">
        <v>672</v>
      </c>
      <c r="D1560" s="14" t="str">
        <f t="shared" si="23"/>
        <v>Error?</v>
      </c>
    </row>
    <row r="1561" spans="1:4" x14ac:dyDescent="0.2">
      <c r="A1561" s="55">
        <v>1500</v>
      </c>
      <c r="B1561" s="1233">
        <f>'Expenditures 15-22'!K306</f>
        <v>3861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2416499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1893586</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35821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39682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533808</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300000</v>
      </c>
      <c r="D2008" s="14" t="str">
        <f t="shared" si="30"/>
        <v>Error?</v>
      </c>
    </row>
    <row r="2009" spans="1:4" x14ac:dyDescent="0.2">
      <c r="A2009" s="55">
        <v>1948</v>
      </c>
      <c r="B2009" s="1233">
        <f>'Cap Outlay Deprec 27'!C8</f>
        <v>10403975</v>
      </c>
      <c r="D2009" s="14" t="str">
        <f t="shared" si="30"/>
        <v>Error?</v>
      </c>
    </row>
    <row r="2010" spans="1:4" x14ac:dyDescent="0.2">
      <c r="A2010" s="55">
        <v>1949</v>
      </c>
      <c r="B2010" s="1233">
        <f>'Cap Outlay Deprec 27'!C10</f>
        <v>294607</v>
      </c>
      <c r="D2010" s="14" t="str">
        <f t="shared" si="30"/>
        <v>Error?</v>
      </c>
    </row>
    <row r="2011" spans="1:4" x14ac:dyDescent="0.2">
      <c r="A2011" s="55">
        <v>1950</v>
      </c>
      <c r="B2011" s="1233">
        <f>'Cap Outlay Deprec 27'!C12</f>
        <v>2834111</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13832693</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447150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46507</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493657</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69712</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69712</v>
      </c>
      <c r="C2025" s="14" t="s">
        <v>672</v>
      </c>
      <c r="D2025" s="14" t="str">
        <f t="shared" si="30"/>
        <v>Error?</v>
      </c>
    </row>
    <row r="2026" spans="1:4" x14ac:dyDescent="0.2">
      <c r="A2026" s="55">
        <v>1965</v>
      </c>
      <c r="B2026" s="1233">
        <f>'Cap Outlay Deprec 27'!F5</f>
        <v>300000</v>
      </c>
      <c r="C2026" s="14" t="s">
        <v>672</v>
      </c>
      <c r="D2026" s="14" t="str">
        <f t="shared" si="30"/>
        <v>Error?</v>
      </c>
    </row>
    <row r="2027" spans="1:4" x14ac:dyDescent="0.2">
      <c r="A2027" s="55">
        <v>1966</v>
      </c>
      <c r="B2027" s="1233">
        <f>'Cap Outlay Deprec 27'!F8</f>
        <v>10851125</v>
      </c>
      <c r="C2027" s="14" t="s">
        <v>672</v>
      </c>
      <c r="D2027" s="14" t="str">
        <f t="shared" si="30"/>
        <v>Error?</v>
      </c>
    </row>
    <row r="2028" spans="1:4" x14ac:dyDescent="0.2">
      <c r="A2028" s="55">
        <v>1967</v>
      </c>
      <c r="B2028" s="1233">
        <f>'Cap Outlay Deprec 27'!F10</f>
        <v>294607</v>
      </c>
      <c r="C2028" s="14" t="s">
        <v>672</v>
      </c>
      <c r="D2028" s="14" t="str">
        <f t="shared" si="30"/>
        <v>Error?</v>
      </c>
    </row>
    <row r="2029" spans="1:4" x14ac:dyDescent="0.2">
      <c r="A2029" s="55">
        <v>1968</v>
      </c>
      <c r="B2029" s="1233">
        <f>'Cap Outlay Deprec 27'!F12</f>
        <v>2810906</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14256638</v>
      </c>
      <c r="C2031" s="14" t="s">
        <v>672</v>
      </c>
      <c r="D2031" s="14" t="str">
        <f t="shared" si="30"/>
        <v>Error?</v>
      </c>
    </row>
    <row r="2032" spans="1:4" x14ac:dyDescent="0.2">
      <c r="A2032" s="83">
        <v>1971</v>
      </c>
      <c r="D2032" s="14" t="str">
        <f t="shared" si="30"/>
        <v>OK</v>
      </c>
    </row>
    <row r="2033" spans="1:4" x14ac:dyDescent="0.2">
      <c r="A2033" s="55">
        <v>1972</v>
      </c>
      <c r="B2033" s="1233">
        <f>'Cap Outlay Deprec 27'!H8</f>
        <v>9680924</v>
      </c>
      <c r="D2033" s="14" t="str">
        <f t="shared" si="30"/>
        <v>Error?</v>
      </c>
    </row>
    <row r="2034" spans="1:4" x14ac:dyDescent="0.2">
      <c r="A2034" s="55">
        <v>1973</v>
      </c>
      <c r="B2034" s="1233">
        <f>'Cap Outlay Deprec 27'!H10</f>
        <v>228277</v>
      </c>
      <c r="D2034" s="14" t="str">
        <f t="shared" si="30"/>
        <v>Error?</v>
      </c>
    </row>
    <row r="2035" spans="1:4" x14ac:dyDescent="0.2">
      <c r="A2035" s="55">
        <v>1974</v>
      </c>
      <c r="B2035" s="1233">
        <f>'Cap Outlay Deprec 27'!H12</f>
        <v>2432507</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12341708</v>
      </c>
      <c r="C2037" s="14" t="s">
        <v>672</v>
      </c>
      <c r="D2037" s="14" t="str">
        <f t="shared" si="30"/>
        <v>Error?</v>
      </c>
    </row>
    <row r="2038" spans="1:4" x14ac:dyDescent="0.2">
      <c r="A2038" s="83">
        <v>1977</v>
      </c>
      <c r="D2038" s="14" t="str">
        <f t="shared" si="30"/>
        <v>OK</v>
      </c>
    </row>
    <row r="2039" spans="1:4" x14ac:dyDescent="0.2">
      <c r="A2039" s="55">
        <v>1978</v>
      </c>
      <c r="B2039" s="1233">
        <f>'Cap Outlay Deprec 27'!I8</f>
        <v>277375</v>
      </c>
      <c r="D2039" s="14" t="str">
        <f t="shared" si="30"/>
        <v>Error?</v>
      </c>
    </row>
    <row r="2040" spans="1:4" x14ac:dyDescent="0.2">
      <c r="A2040" s="55">
        <v>1979</v>
      </c>
      <c r="B2040" s="1233">
        <f>'Cap Outlay Deprec 27'!I10</f>
        <v>3962</v>
      </c>
      <c r="D2040" s="14" t="str">
        <f t="shared" si="30"/>
        <v>Error?</v>
      </c>
    </row>
    <row r="2041" spans="1:4" x14ac:dyDescent="0.2">
      <c r="A2041" s="55">
        <v>1980</v>
      </c>
      <c r="B2041" s="1233">
        <f>'Cap Outlay Deprec 27'!I12</f>
        <v>74737</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356074</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68912</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68912</v>
      </c>
      <c r="C2049" s="14" t="s">
        <v>672</v>
      </c>
      <c r="D2049" s="14" t="str">
        <f t="shared" si="31"/>
        <v>Error?</v>
      </c>
    </row>
    <row r="2050" spans="1:4" x14ac:dyDescent="0.2">
      <c r="A2050" s="83">
        <v>1989</v>
      </c>
      <c r="D2050" s="14" t="str">
        <f t="shared" si="31"/>
        <v>OK</v>
      </c>
    </row>
    <row r="2051" spans="1:4" x14ac:dyDescent="0.2">
      <c r="A2051" s="55">
        <v>1990</v>
      </c>
      <c r="B2051" s="1233">
        <f>'Cap Outlay Deprec 27'!K8</f>
        <v>9958299</v>
      </c>
      <c r="C2051" s="14" t="s">
        <v>672</v>
      </c>
      <c r="D2051" s="14" t="str">
        <f t="shared" si="31"/>
        <v>Error?</v>
      </c>
    </row>
    <row r="2052" spans="1:4" x14ac:dyDescent="0.2">
      <c r="A2052" s="55">
        <v>1991</v>
      </c>
      <c r="B2052" s="1233">
        <f>'Cap Outlay Deprec 27'!K10</f>
        <v>232239</v>
      </c>
      <c r="C2052" s="14" t="s">
        <v>672</v>
      </c>
      <c r="D2052" s="14" t="str">
        <f t="shared" si="31"/>
        <v>Error?</v>
      </c>
    </row>
    <row r="2053" spans="1:4" x14ac:dyDescent="0.2">
      <c r="A2053" s="55">
        <v>1992</v>
      </c>
      <c r="B2053" s="1233">
        <f>'Cap Outlay Deprec 27'!K12</f>
        <v>2438332</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12628870</v>
      </c>
      <c r="C2055" s="14" t="s">
        <v>672</v>
      </c>
      <c r="D2055" s="14" t="str">
        <f t="shared" si="31"/>
        <v>Error?</v>
      </c>
    </row>
    <row r="2056" spans="1:4" x14ac:dyDescent="0.2">
      <c r="A2056" s="55">
        <v>1995</v>
      </c>
      <c r="B2056" s="1233">
        <f>'Cap Outlay Deprec 27'!L5</f>
        <v>300000</v>
      </c>
      <c r="C2056" s="14" t="s">
        <v>672</v>
      </c>
      <c r="D2056" s="14" t="str">
        <f t="shared" si="31"/>
        <v>Error?</v>
      </c>
    </row>
    <row r="2057" spans="1:4" x14ac:dyDescent="0.2">
      <c r="A2057" s="55">
        <v>1996</v>
      </c>
      <c r="B2057" s="1233">
        <f>'Cap Outlay Deprec 27'!L8</f>
        <v>892826</v>
      </c>
      <c r="C2057" s="14" t="s">
        <v>672</v>
      </c>
      <c r="D2057" s="14" t="str">
        <f t="shared" si="31"/>
        <v>Error?</v>
      </c>
    </row>
    <row r="2058" spans="1:4" x14ac:dyDescent="0.2">
      <c r="A2058" s="55">
        <v>1997</v>
      </c>
      <c r="B2058" s="1233">
        <f>'Cap Outlay Deprec 27'!L10</f>
        <v>62368</v>
      </c>
      <c r="C2058" s="14" t="s">
        <v>672</v>
      </c>
      <c r="D2058" s="14" t="str">
        <f t="shared" si="31"/>
        <v>Error?</v>
      </c>
    </row>
    <row r="2059" spans="1:4" x14ac:dyDescent="0.2">
      <c r="A2059" s="55">
        <v>1998</v>
      </c>
      <c r="B2059" s="1233">
        <f>'Cap Outlay Deprec 27'!L12</f>
        <v>372574</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1627768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3823790</v>
      </c>
      <c r="C2551" s="14" t="s">
        <v>672</v>
      </c>
      <c r="D2551" s="14" t="str">
        <f t="shared" si="38"/>
        <v>Error?</v>
      </c>
    </row>
    <row r="2552" spans="1:4" x14ac:dyDescent="0.2">
      <c r="A2552" s="83">
        <v>2491</v>
      </c>
      <c r="D2552" s="14" t="str">
        <f t="shared" si="38"/>
        <v>OK</v>
      </c>
    </row>
    <row r="2553" spans="1:4" x14ac:dyDescent="0.2">
      <c r="A2553" s="55">
        <v>2492</v>
      </c>
      <c r="B2553" s="1233">
        <f>'Acct Summary 7-8'!C6</f>
        <v>6419</v>
      </c>
      <c r="C2553" s="14" t="s">
        <v>672</v>
      </c>
      <c r="D2553" s="14" t="str">
        <f t="shared" si="38"/>
        <v>Error?</v>
      </c>
    </row>
    <row r="2554" spans="1:4" x14ac:dyDescent="0.2">
      <c r="A2554" s="55">
        <v>2493</v>
      </c>
      <c r="B2554" s="1233">
        <f>'Acct Summary 7-8'!C7</f>
        <v>0</v>
      </c>
      <c r="C2554" s="14" t="s">
        <v>672</v>
      </c>
      <c r="D2554" s="14" t="str">
        <f t="shared" si="38"/>
        <v>Error?</v>
      </c>
    </row>
    <row r="2555" spans="1:4" x14ac:dyDescent="0.2">
      <c r="A2555" s="55">
        <v>2494</v>
      </c>
      <c r="B2555" s="1233">
        <f>'Acct Summary 7-8'!C8</f>
        <v>4419333</v>
      </c>
      <c r="C2555" s="14" t="s">
        <v>672</v>
      </c>
      <c r="D2555" s="14" t="str">
        <f t="shared" si="38"/>
        <v>Error?</v>
      </c>
    </row>
    <row r="2556" spans="1:4" x14ac:dyDescent="0.2">
      <c r="A2556" s="55">
        <v>2495</v>
      </c>
      <c r="B2556" s="1233">
        <f>'Acct Summary 7-8'!C12</f>
        <v>2990967</v>
      </c>
      <c r="C2556" s="14" t="s">
        <v>672</v>
      </c>
      <c r="D2556" s="14" t="str">
        <f t="shared" si="38"/>
        <v>Error?</v>
      </c>
    </row>
    <row r="2557" spans="1:4" x14ac:dyDescent="0.2">
      <c r="A2557" s="55">
        <v>2496</v>
      </c>
      <c r="B2557" s="1233">
        <f>'Acct Summary 7-8'!C13</f>
        <v>1850729</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0</v>
      </c>
      <c r="C2559" s="14" t="s">
        <v>672</v>
      </c>
      <c r="D2559" s="14" t="str">
        <f t="shared" ref="D2559:D2622" si="39">IF(ISBLANK(B2559),"OK",IF(A2559-B2559=0,"OK","Error?"))</f>
        <v>Error?</v>
      </c>
    </row>
    <row r="2560" spans="1:4" x14ac:dyDescent="0.2">
      <c r="A2560" s="55">
        <v>2499</v>
      </c>
      <c r="B2560" s="1233">
        <f>'Acct Summary 7-8'!C16</f>
        <v>13550</v>
      </c>
      <c r="C2560" s="14" t="s">
        <v>672</v>
      </c>
      <c r="D2560" s="14" t="str">
        <f t="shared" si="39"/>
        <v>Error?</v>
      </c>
    </row>
    <row r="2561" spans="1:4" x14ac:dyDescent="0.2">
      <c r="A2561" s="55">
        <v>2500</v>
      </c>
      <c r="B2561" s="1233">
        <f>'Acct Summary 7-8'!C17</f>
        <v>4855246</v>
      </c>
      <c r="C2561" s="14" t="s">
        <v>672</v>
      </c>
      <c r="D2561" s="14" t="str">
        <f t="shared" si="39"/>
        <v>Error?</v>
      </c>
    </row>
    <row r="2562" spans="1:4" x14ac:dyDescent="0.2">
      <c r="A2562" s="55">
        <v>2501</v>
      </c>
      <c r="B2562" s="1233">
        <f>'Acct Summary 7-8'!C20</f>
        <v>-435913</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3879</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3879</v>
      </c>
      <c r="C2658" s="14" t="s">
        <v>672</v>
      </c>
      <c r="D2658" s="14" t="str">
        <f t="shared" si="40"/>
        <v>Error?</v>
      </c>
    </row>
    <row r="2659" spans="1:4" x14ac:dyDescent="0.2">
      <c r="A2659" s="55">
        <v>2598</v>
      </c>
      <c r="B2659" s="1233">
        <f>'Acct Summary 7-8'!H13</f>
        <v>18</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18</v>
      </c>
      <c r="C2661" s="14" t="s">
        <v>672</v>
      </c>
      <c r="D2661" s="14" t="str">
        <f t="shared" si="40"/>
        <v>Error?</v>
      </c>
    </row>
    <row r="2662" spans="1:4" x14ac:dyDescent="0.2">
      <c r="A2662" s="55">
        <v>2601</v>
      </c>
      <c r="B2662" s="1233">
        <f>'Acct Summary 7-8'!H20</f>
        <v>3861</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23410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23410</v>
      </c>
      <c r="D2914" s="14" t="str">
        <f t="shared" si="44"/>
        <v>Error?</v>
      </c>
    </row>
    <row r="2915" spans="1:4" x14ac:dyDescent="0.2">
      <c r="A2915" s="83">
        <v>2854</v>
      </c>
      <c r="D2915" s="14" t="str">
        <f t="shared" si="44"/>
        <v>OK</v>
      </c>
    </row>
    <row r="2916" spans="1:4" x14ac:dyDescent="0.2">
      <c r="A2916" s="55">
        <v>2855</v>
      </c>
      <c r="B2916" s="1233">
        <f>'Assets-Liab 5-6'!L34</f>
        <v>23410</v>
      </c>
      <c r="C2916" s="14" t="s">
        <v>672</v>
      </c>
      <c r="D2916" s="14" t="str">
        <f t="shared" si="44"/>
        <v>Error?</v>
      </c>
    </row>
    <row r="2917" spans="1:4" x14ac:dyDescent="0.2">
      <c r="A2917" s="55">
        <v>2856</v>
      </c>
      <c r="B2917" s="1233">
        <f>'Assets-Liab 5-6'!L41</f>
        <v>23410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78790</v>
      </c>
      <c r="D3055" s="14" t="str">
        <f t="shared" si="46"/>
        <v>Error?</v>
      </c>
    </row>
    <row r="3056" spans="1:4" x14ac:dyDescent="0.2">
      <c r="A3056" s="55">
        <v>2995</v>
      </c>
      <c r="B3056" s="1233">
        <f>'Expenditures 15-22'!D10</f>
        <v>15982</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2750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97522</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13000</v>
      </c>
      <c r="C3229" s="14" t="s">
        <v>672</v>
      </c>
      <c r="D3229" s="14" t="str">
        <f t="shared" si="49"/>
        <v>Error?</v>
      </c>
    </row>
    <row r="3230" spans="1:4" x14ac:dyDescent="0.2">
      <c r="A3230" s="55">
        <v>3169</v>
      </c>
      <c r="B3230" s="1233">
        <f>'Acct Summary 7-8'!C75</f>
        <v>100000</v>
      </c>
      <c r="D3230" s="14" t="str">
        <f t="shared" si="49"/>
        <v>Error?</v>
      </c>
    </row>
    <row r="3231" spans="1:4" x14ac:dyDescent="0.2">
      <c r="A3231" s="55">
        <v>3170</v>
      </c>
      <c r="B3231" s="1233">
        <f>'Acct Summary 7-8'!C76</f>
        <v>100000</v>
      </c>
      <c r="C3231" s="14" t="s">
        <v>672</v>
      </c>
      <c r="D3231" s="14" t="str">
        <f t="shared" si="49"/>
        <v>Error?</v>
      </c>
    </row>
    <row r="3232" spans="1:4" x14ac:dyDescent="0.2">
      <c r="A3232" s="55">
        <v>3171</v>
      </c>
      <c r="B3232" s="1233">
        <f>'Acct Summary 7-8'!C77</f>
        <v>-87000</v>
      </c>
      <c r="C3232" s="14" t="s">
        <v>672</v>
      </c>
      <c r="D3232" s="14" t="str">
        <f t="shared" si="49"/>
        <v>Error?</v>
      </c>
    </row>
    <row r="3233" spans="1:4" x14ac:dyDescent="0.2">
      <c r="A3233" s="55">
        <v>3172</v>
      </c>
      <c r="B3233" s="1233">
        <f>'Acct Summary 7-8'!C78</f>
        <v>-522913</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3861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589124</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1956319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39682</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23410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13000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598960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5018293</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3879</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598960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5454206</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18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592951</v>
      </c>
      <c r="C4171" s="14" t="s">
        <v>672</v>
      </c>
      <c r="D4171" s="14" t="str">
        <f t="shared" si="64"/>
        <v>Error?</v>
      </c>
    </row>
    <row r="4172" spans="1:4" x14ac:dyDescent="0.2">
      <c r="A4172" s="55">
        <v>4111</v>
      </c>
      <c r="B4172" s="1233">
        <f>'Short-Term Long-Term Debt 25'!J49</f>
        <v>592951</v>
      </c>
      <c r="C4172" s="14" t="s">
        <v>672</v>
      </c>
      <c r="D4172" s="14" t="str">
        <f t="shared" si="64"/>
        <v>Error?</v>
      </c>
    </row>
    <row r="4173" spans="1:4" x14ac:dyDescent="0.2">
      <c r="A4173" s="55">
        <v>4112</v>
      </c>
      <c r="B4173" s="1233">
        <f>'Short-Term Long-Term Debt 25'!H49</f>
        <v>100000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159143</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1893586</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592951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7730</v>
      </c>
      <c r="D5078" s="14" t="str">
        <f t="shared" si="78"/>
        <v>Error?</v>
      </c>
    </row>
    <row r="5079" spans="1:4" x14ac:dyDescent="0.2">
      <c r="A5079" s="55">
        <v>5018</v>
      </c>
      <c r="B5079" s="1233">
        <f>'Revenues 9-14'!C29</f>
        <v>2234871</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1035836</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3278437</v>
      </c>
      <c r="C5087" s="14" t="s">
        <v>672</v>
      </c>
      <c r="D5087" s="14" t="str">
        <f t="shared" si="78"/>
        <v>Error?</v>
      </c>
    </row>
    <row r="5088" spans="1:4" x14ac:dyDescent="0.2">
      <c r="A5088" s="55">
        <v>5027</v>
      </c>
      <c r="B5088" s="1233">
        <f>'Revenues 9-14'!C65</f>
        <v>1994</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1994</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85460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85460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161069</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161069</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281</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92257</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92538</v>
      </c>
      <c r="C5112" s="14" t="s">
        <v>672</v>
      </c>
      <c r="D5112" s="14" t="str">
        <f t="shared" si="78"/>
        <v>Error?</v>
      </c>
    </row>
    <row r="5113" spans="1:4" x14ac:dyDescent="0.2">
      <c r="A5113" s="55">
        <v>5052</v>
      </c>
      <c r="B5113" s="1233">
        <f>'Revenues 9-14'!C95</f>
        <v>149553</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24413</v>
      </c>
      <c r="D5116" s="14" t="str">
        <f t="shared" si="78"/>
        <v>Error?</v>
      </c>
    </row>
    <row r="5117" spans="1:4" x14ac:dyDescent="0.2">
      <c r="A5117" s="55">
        <v>5056</v>
      </c>
      <c r="B5117" s="1233">
        <f>'Revenues 9-14'!C105</f>
        <v>560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29766</v>
      </c>
      <c r="D5119" s="14" t="str">
        <f t="shared" ref="D5119:D5182" si="79">IF(ISBLANK(B5119),"OK",IF(A5119-B5119=0,"OK","Error?"))</f>
        <v>Error?</v>
      </c>
    </row>
    <row r="5120" spans="1:4" x14ac:dyDescent="0.2">
      <c r="A5120" s="55">
        <v>5059</v>
      </c>
      <c r="B5120" s="1233">
        <f>'Revenues 9-14'!C108</f>
        <v>204292</v>
      </c>
      <c r="C5120" s="14" t="s">
        <v>672</v>
      </c>
      <c r="D5120" s="14" t="str">
        <f t="shared" si="79"/>
        <v>Error?</v>
      </c>
    </row>
    <row r="5121" spans="1:4" x14ac:dyDescent="0.2">
      <c r="A5121" s="55">
        <v>5060</v>
      </c>
      <c r="B5121" s="1233">
        <f>'Revenues 9-14'!C109</f>
        <v>3823790</v>
      </c>
      <c r="C5121" s="14" t="s">
        <v>672</v>
      </c>
      <c r="D5121" s="14" t="str">
        <f t="shared" si="79"/>
        <v>Error?</v>
      </c>
    </row>
    <row r="5122" spans="1:4" x14ac:dyDescent="0.2">
      <c r="A5122" s="55">
        <v>5061</v>
      </c>
      <c r="B5122" s="1233">
        <f>'Revenues 9-14'!C111</f>
        <v>485534</v>
      </c>
      <c r="D5122" s="14" t="str">
        <f t="shared" si="79"/>
        <v>Error?</v>
      </c>
    </row>
    <row r="5123" spans="1:4" x14ac:dyDescent="0.2">
      <c r="A5123" s="55">
        <v>5062</v>
      </c>
      <c r="B5123" s="1233">
        <f>'Revenues 9-14'!C112</f>
        <v>103590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589124</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1067</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5352</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5352</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6419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6419</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0</v>
      </c>
      <c r="C5326" s="14" t="s">
        <v>672</v>
      </c>
      <c r="D5326" s="14" t="str">
        <f t="shared" si="82"/>
        <v>Error?</v>
      </c>
    </row>
    <row r="5327" spans="1:4" x14ac:dyDescent="0.2">
      <c r="A5327" s="55">
        <v>5266</v>
      </c>
      <c r="B5327" s="1233">
        <f>'Revenues 9-14'!C275</f>
        <v>4419333</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17</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17</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3862</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3879</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3879</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94465</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1306</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4324</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7080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13830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141918</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-522913</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3861</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-0.2761495913045407</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f>'Acct Summary 7-8'!H83</f>
        <v>9.7298523259916336E-2</v>
      </c>
      <c r="D6281" s="14" t="str">
        <f t="shared" si="97"/>
        <v>Error?</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1067</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678</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20780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21458</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630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630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5581</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5581</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6211</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13550</v>
      </c>
      <c r="D7016" s="14" t="str">
        <f t="shared" si="108"/>
        <v>Error?</v>
      </c>
    </row>
    <row r="7017" spans="1:4" x14ac:dyDescent="0.2">
      <c r="A7017">
        <v>6956</v>
      </c>
      <c r="B7017" s="1233">
        <f>'Expenditures 15-22'!K111</f>
        <v>13550</v>
      </c>
      <c r="D7017" s="14" t="str">
        <f t="shared" si="108"/>
        <v>Error?</v>
      </c>
    </row>
    <row r="7018" spans="1:4" x14ac:dyDescent="0.2">
      <c r="A7018">
        <v>6957</v>
      </c>
      <c r="B7018" s="1233">
        <f>'Expenditures 15-22'!H112</f>
        <v>13550</v>
      </c>
      <c r="D7018" s="14" t="str">
        <f t="shared" si="108"/>
        <v>Error?</v>
      </c>
    </row>
    <row r="7019" spans="1:4" x14ac:dyDescent="0.2">
      <c r="A7019">
        <v>6958</v>
      </c>
      <c r="B7019" s="1233">
        <f>'Expenditures 15-22'!K112</f>
        <v>13550</v>
      </c>
      <c r="D7019" s="14" t="str">
        <f t="shared" si="108"/>
        <v>Error?</v>
      </c>
    </row>
    <row r="7020" spans="1:4" x14ac:dyDescent="0.2">
      <c r="A7020">
        <v>6959</v>
      </c>
      <c r="B7020" s="1233">
        <f>'Expenditures 15-22'!I114</f>
        <v>27669</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27669</v>
      </c>
      <c r="D7624" s="14" t="str">
        <f t="shared" si="124"/>
        <v>Error?</v>
      </c>
      <c r="E7624" s="14" t="s">
        <v>20</v>
      </c>
    </row>
    <row r="7625" spans="1:5" x14ac:dyDescent="0.2">
      <c r="A7625">
        <f t="shared" si="123"/>
        <v>7564</v>
      </c>
      <c r="B7625" s="1233">
        <f>'Cap Outlay Deprec 27'!I17</f>
        <v>2766.9</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358840.9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3862</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1833</v>
      </c>
    </row>
    <row r="7757" spans="1:6" x14ac:dyDescent="0.2">
      <c r="A7757">
        <v>7696</v>
      </c>
      <c r="B7757" s="1233">
        <f>'Aud Quest 2'!E85</f>
        <v>0</v>
      </c>
      <c r="D7757" s="14" t="str">
        <f t="shared" si="127"/>
        <v>Error?</v>
      </c>
      <c r="E7757" s="24" t="s">
        <v>1649</v>
      </c>
      <c r="F7757" t="s">
        <v>1833</v>
      </c>
    </row>
    <row r="7758" spans="1:6" x14ac:dyDescent="0.2">
      <c r="A7758">
        <v>7697</v>
      </c>
      <c r="B7758" s="1233">
        <f>'Aud Quest 2'!J83</f>
        <v>0</v>
      </c>
      <c r="D7758" s="14" t="str">
        <f t="shared" si="127"/>
        <v>Error?</v>
      </c>
      <c r="E7758" s="24" t="s">
        <v>1649</v>
      </c>
    </row>
    <row r="7759" spans="1:6" x14ac:dyDescent="0.2">
      <c r="A7759">
        <v>7698</v>
      </c>
      <c r="B7759" s="1233">
        <f>'Aud Quest 2'!J86</f>
        <v>1339</v>
      </c>
      <c r="D7759" s="14" t="str">
        <f t="shared" si="127"/>
        <v>Error?</v>
      </c>
      <c r="E7759" s="24" t="s">
        <v>1649</v>
      </c>
    </row>
    <row r="7760" spans="1:6" x14ac:dyDescent="0.2">
      <c r="A7760">
        <v>7699</v>
      </c>
      <c r="B7760" s="1233">
        <f>'Aud Quest 2'!J88</f>
        <v>1339</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1854</v>
      </c>
    </row>
    <row r="7765" spans="1:5" x14ac:dyDescent="0.2">
      <c r="A7765">
        <v>7704</v>
      </c>
      <c r="B7765" s="1233">
        <f>'Revenues 9-14'!C261</f>
        <v>0</v>
      </c>
      <c r="D7765" s="14" t="str">
        <f t="shared" si="127"/>
        <v>Error?</v>
      </c>
      <c r="E7765" s="24" t="s">
        <v>1863</v>
      </c>
    </row>
    <row r="7766" spans="1:5" x14ac:dyDescent="0.2">
      <c r="A7766">
        <v>7705</v>
      </c>
      <c r="B7766" s="1233">
        <f>'Revenues 9-14'!D261</f>
        <v>0</v>
      </c>
      <c r="D7766" s="14" t="str">
        <f t="shared" si="127"/>
        <v>Error?</v>
      </c>
      <c r="E7766" s="24" t="s">
        <v>1863</v>
      </c>
    </row>
    <row r="7767" spans="1:5" x14ac:dyDescent="0.2">
      <c r="A7767" s="813">
        <v>7706</v>
      </c>
      <c r="E7767" s="24"/>
    </row>
    <row r="7768" spans="1:5" x14ac:dyDescent="0.2">
      <c r="A7768">
        <v>7707</v>
      </c>
      <c r="B7768" s="1233">
        <f>'Revenues 9-14'!F261</f>
        <v>0</v>
      </c>
      <c r="D7768" s="14" t="str">
        <f t="shared" si="127"/>
        <v>Error?</v>
      </c>
      <c r="E7768" s="24" t="s">
        <v>1863</v>
      </c>
    </row>
    <row r="7769" spans="1:5" x14ac:dyDescent="0.2">
      <c r="A7769">
        <v>7708</v>
      </c>
      <c r="B7769" s="1233">
        <f>'Revenues 9-14'!G261</f>
        <v>0</v>
      </c>
      <c r="D7769" s="14" t="str">
        <f t="shared" si="127"/>
        <v>Error?</v>
      </c>
      <c r="E7769" s="24" t="s">
        <v>1863</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1864</v>
      </c>
    </row>
    <row r="7773" spans="1:5" x14ac:dyDescent="0.2">
      <c r="A7773">
        <v>7712</v>
      </c>
      <c r="B7773" s="1233">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2016-10-11T20:42:59Z</cp:lastPrinted>
  <dcterms:created xsi:type="dcterms:W3CDTF">2003-10-29T19:06:34Z</dcterms:created>
  <dcterms:modified xsi:type="dcterms:W3CDTF">2016-11-14T21:48:49Z</dcterms:modified>
</cp:coreProperties>
</file>